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Dell\Desktop\UBS JARDIM CENTENÁRIO\DOCUMENTOS PARA INSERIR NA PLATAFORMA\ENVIADO 2026 FAZENDO\PLANILHA EXCEL REVISANDO\"/>
    </mc:Choice>
  </mc:AlternateContent>
  <xr:revisionPtr revIDLastSave="0" documentId="13_ncr:1_{93FE789C-BA89-4D85-82A8-BC55340585F0}" xr6:coauthVersionLast="47" xr6:coauthVersionMax="47" xr10:uidLastSave="{00000000-0000-0000-0000-000000000000}"/>
  <bookViews>
    <workbookView xWindow="-120" yWindow="-120" windowWidth="20730" windowHeight="11160" tabRatio="889" xr2:uid="{00000000-000D-0000-FFFF-FFFF00000000}"/>
  </bookViews>
  <sheets>
    <sheet name="3 - CRONOGRAMA" sheetId="7" r:id="rId1"/>
  </sheets>
  <externalReferences>
    <externalReference r:id="rId2"/>
    <externalReference r:id="rId3"/>
  </externalReferences>
  <definedNames>
    <definedName name="_xlnm.Print_Area" localSheetId="0">'3 - CRONOGRAMA'!$B$2:$O$56</definedName>
    <definedName name="armadura">[1]Plan2!$A$48:$A$50</definedName>
    <definedName name="caixapassagem">[1]Plan2!$A$25:$A$28</definedName>
    <definedName name="concretodosado">[1]Plan2!$A$42:$A$46</definedName>
    <definedName name="concretoobra">[1]Plan2!$A$37:$A$40</definedName>
    <definedName name="dmt">[1]Plan2!$A$1:$A$3</definedName>
    <definedName name="ed">[2]s1!$A$43</definedName>
    <definedName name="emassamento">[1]Plan2!$A$92:$A$94</definedName>
    <definedName name="escavação">[1]Plan2!$A$5:$A$6</definedName>
    <definedName name="escavacaoestaca">[1]Plan2!$A$52:$A$54</definedName>
    <definedName name="escavaçãotubulão">[1]Plan2!$A$33:$A$35</definedName>
    <definedName name="formacompensada">[1]Plan2!$A$56:$A$61</definedName>
    <definedName name="formamadeira">[1]Plan2!$A$63:$A$65</definedName>
    <definedName name="lavatorio">[1]Plan2!$A$70:$A$71</definedName>
    <definedName name="piacozinha">[1]Plan2!$A$73:$A$75</definedName>
    <definedName name="PINTURA">[1]Plan2!$A$96:$A$100</definedName>
    <definedName name="ralo">[1]Plan2!$A$30:$A$31</definedName>
    <definedName name="registro">[1]Plan2!$A$77:$A$78</definedName>
    <definedName name="torneira">[1]Plan2!$A$84:$A$87</definedName>
    <definedName name="tubobranco">[1]Plan2!$A$14:$A$17</definedName>
    <definedName name="tuboconcreto">[1]Plan2!$A$8:$A$12</definedName>
    <definedName name="tuboreforçado">[1]Plan2!$A$19:$A$23</definedName>
    <definedName name="valvula">[1]Plan2!$A$80:$A$82</definedName>
    <definedName name="vaso">[1]Plan2!$A$89:$A$90</definedName>
  </definedName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2" i="7" l="1"/>
  <c r="P52" i="7"/>
  <c r="F52" i="7"/>
  <c r="D51" i="7"/>
  <c r="E43" i="7"/>
  <c r="P50" i="7"/>
  <c r="O49" i="7"/>
  <c r="P49" i="7"/>
  <c r="O47" i="7"/>
  <c r="O13" i="7"/>
  <c r="O25" i="7"/>
  <c r="O29" i="7"/>
  <c r="O39" i="7"/>
  <c r="O43" i="7"/>
  <c r="O41" i="7"/>
  <c r="N47" i="7"/>
  <c r="N25" i="7"/>
  <c r="N29" i="7"/>
  <c r="N31" i="7"/>
  <c r="N33" i="7"/>
  <c r="N52" i="7"/>
  <c r="M33" i="7"/>
  <c r="P33" i="7"/>
  <c r="M47" i="7"/>
  <c r="M27" i="7"/>
  <c r="M31" i="7"/>
  <c r="M21" i="7"/>
  <c r="M52" i="7"/>
  <c r="L47" i="7"/>
  <c r="L27" i="7"/>
  <c r="L35" i="7"/>
  <c r="L37" i="7"/>
  <c r="L45" i="7"/>
  <c r="L21" i="7"/>
  <c r="K21" i="7"/>
  <c r="P21" i="7"/>
  <c r="K47" i="7"/>
  <c r="K23" i="7"/>
  <c r="K31" i="7"/>
  <c r="K35" i="7"/>
  <c r="K37" i="7"/>
  <c r="P37" i="7"/>
  <c r="K45" i="7"/>
  <c r="J47" i="7"/>
  <c r="J23" i="7"/>
  <c r="J45" i="7"/>
  <c r="P45" i="7"/>
  <c r="J19" i="7"/>
  <c r="I47" i="7"/>
  <c r="I17" i="7"/>
  <c r="I31" i="7"/>
  <c r="I19" i="7"/>
  <c r="I52" i="7"/>
  <c r="H47" i="7"/>
  <c r="H13" i="7"/>
  <c r="H17" i="7"/>
  <c r="H39" i="7"/>
  <c r="H41" i="7"/>
  <c r="G47" i="7"/>
  <c r="G13" i="7"/>
  <c r="G17" i="7"/>
  <c r="P17" i="7"/>
  <c r="G31" i="7"/>
  <c r="P31" i="7"/>
  <c r="G15" i="7"/>
  <c r="F47" i="7"/>
  <c r="F13" i="7"/>
  <c r="P13" i="7"/>
  <c r="F11" i="7"/>
  <c r="P11" i="7"/>
  <c r="F15" i="7"/>
  <c r="P48" i="7"/>
  <c r="P46" i="7"/>
  <c r="P44" i="7"/>
  <c r="P42" i="7"/>
  <c r="P40" i="7"/>
  <c r="P38" i="7"/>
  <c r="P36" i="7"/>
  <c r="P34" i="7"/>
  <c r="P32" i="7"/>
  <c r="P30" i="7"/>
  <c r="P28" i="7"/>
  <c r="P26" i="7"/>
  <c r="P24" i="7"/>
  <c r="P22" i="7"/>
  <c r="P20" i="7"/>
  <c r="P18" i="7"/>
  <c r="P16" i="7"/>
  <c r="P14" i="7"/>
  <c r="P12" i="7"/>
  <c r="I51" i="7"/>
  <c r="B6" i="7"/>
  <c r="C6" i="7"/>
  <c r="P35" i="7"/>
  <c r="P25" i="7"/>
  <c r="P39" i="7"/>
  <c r="P41" i="7"/>
  <c r="P19" i="7"/>
  <c r="P15" i="7"/>
  <c r="P27" i="7"/>
  <c r="P23" i="7"/>
  <c r="P29" i="7"/>
  <c r="P43" i="7"/>
  <c r="E17" i="7"/>
  <c r="E19" i="7"/>
  <c r="E21" i="7"/>
  <c r="E15" i="7"/>
  <c r="E23" i="7"/>
  <c r="E33" i="7"/>
  <c r="E25" i="7"/>
  <c r="E13" i="7"/>
  <c r="E31" i="7"/>
  <c r="N53" i="7"/>
  <c r="E29" i="7"/>
  <c r="E11" i="7"/>
  <c r="E45" i="7"/>
  <c r="E27" i="7"/>
  <c r="E41" i="7"/>
  <c r="E37" i="7"/>
  <c r="I58" i="7"/>
  <c r="E35" i="7"/>
  <c r="J52" i="7"/>
  <c r="J58" i="7"/>
  <c r="L52" i="7"/>
  <c r="L58" i="7"/>
  <c r="M53" i="7"/>
  <c r="K52" i="7"/>
  <c r="K58" i="7"/>
  <c r="G52" i="7"/>
  <c r="G58" i="7"/>
  <c r="H52" i="7"/>
  <c r="H58" i="7"/>
  <c r="O58" i="7"/>
  <c r="E47" i="7"/>
  <c r="E39" i="7"/>
  <c r="E49" i="7"/>
  <c r="I53" i="7"/>
  <c r="P47" i="7"/>
  <c r="F58" i="7"/>
  <c r="N58" i="7"/>
  <c r="M58" i="7"/>
  <c r="J53" i="7"/>
  <c r="H53" i="7"/>
  <c r="G53" i="7"/>
  <c r="L53" i="7"/>
  <c r="K53" i="7"/>
  <c r="E51" i="7"/>
  <c r="O53" i="7"/>
  <c r="F53" i="7"/>
  <c r="F54" i="7"/>
  <c r="F55" i="7"/>
  <c r="G54" i="7"/>
  <c r="G55" i="7"/>
  <c r="H54" i="7"/>
  <c r="H55" i="7"/>
  <c r="I54" i="7"/>
  <c r="J54" i="7"/>
  <c r="I55" i="7"/>
  <c r="K54" i="7"/>
  <c r="J55" i="7"/>
  <c r="L54" i="7"/>
  <c r="K55" i="7"/>
  <c r="L55" i="7"/>
  <c r="M54" i="7"/>
  <c r="N54" i="7"/>
  <c r="M55" i="7"/>
  <c r="N55" i="7"/>
  <c r="O54" i="7"/>
  <c r="O55" i="7"/>
</calcChain>
</file>

<file path=xl/sharedStrings.xml><?xml version="1.0" encoding="utf-8"?>
<sst xmlns="http://schemas.openxmlformats.org/spreadsheetml/2006/main" count="76" uniqueCount="67">
  <si>
    <t>ITEM</t>
  </si>
  <si>
    <t>1.0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</si>
  <si>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</si>
  <si>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</si>
  <si>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</si>
  <si>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</si>
  <si>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</si>
  <si>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</si>
  <si>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</si>
  <si>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</si>
  <si>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</si>
  <si>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</si>
  <si>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CRONOGRAMA FÍSICO-FINANCEIRO</t>
  </si>
  <si>
    <t>DESCRIÇÃO / ETAPA</t>
  </si>
  <si>
    <t>VALOR (R$)</t>
  </si>
  <si>
    <t>(%)</t>
  </si>
  <si>
    <t>PERÍODO DE EXECUÇÃO DA OBRA</t>
  </si>
  <si>
    <t xml:space="preserve">1 MES </t>
  </si>
  <si>
    <t>2 MÊS</t>
  </si>
  <si>
    <t>3 MÊS</t>
  </si>
  <si>
    <t>VALOR R$
 (%)</t>
  </si>
  <si>
    <t xml:space="preserve">VALOR TOTAL DA OBRA </t>
  </si>
  <si>
    <t>VALOR A SER MEDIDO MENSAL</t>
  </si>
  <si>
    <t xml:space="preserve">PERCENTUAL A SER MEDIDO </t>
  </si>
  <si>
    <t xml:space="preserve">VALOR ACUMULADO MENSAL </t>
  </si>
  <si>
    <t xml:space="preserve">PERCENTUAL ACUMULADO </t>
  </si>
  <si>
    <t xml:space="preserve">RESPONSÁVEL TÉCNICO PELA PLANILHA: 
</t>
  </si>
  <si>
    <t>13.0</t>
  </si>
  <si>
    <t>14.0</t>
  </si>
  <si>
    <t>15.0</t>
  </si>
  <si>
    <t>16.0</t>
  </si>
  <si>
    <t>17.0</t>
  </si>
  <si>
    <t>18.0</t>
  </si>
  <si>
    <t>19.0</t>
  </si>
  <si>
    <t>4 MÊS</t>
  </si>
  <si>
    <t>5 MÊS</t>
  </si>
  <si>
    <t>6 MÊS</t>
  </si>
  <si>
    <t>7 MÊS</t>
  </si>
  <si>
    <t>8 MÊS</t>
  </si>
  <si>
    <t>9 MÊS</t>
  </si>
  <si>
    <t>10 MÊS</t>
  </si>
  <si>
    <t>UBS PADRÃO SES TIPO I ALVENARIA</t>
  </si>
  <si>
    <t>RUA AURELIANO LEITE, LOTE 14, QUADRA 17</t>
  </si>
  <si>
    <t>ENDEREÇO</t>
  </si>
  <si>
    <t>OBRA</t>
  </si>
  <si>
    <t>PROJETOS COMPLEMENTARES</t>
  </si>
  <si>
    <t>MOBILIZAÇÃO - CANTEIRO DE OBRAS</t>
  </si>
  <si>
    <t>FUNDAÇÃO E ESTRUTURA</t>
  </si>
  <si>
    <t>ALVENARIA - VEDAÇÃO</t>
  </si>
  <si>
    <t>IMPERMEABILIZAÇÃO</t>
  </si>
  <si>
    <t>COBERTURA</t>
  </si>
  <si>
    <t>REVESTIMENTOS- PISOS, PAREDES E TETOS</t>
  </si>
  <si>
    <t>ESQUADRIAS</t>
  </si>
  <si>
    <t>INSTALAÇÕES ELÉTRICAS</t>
  </si>
  <si>
    <t>SPDA</t>
  </si>
  <si>
    <t>INSTALAÇÕES HIDROSSANITÁRIAS</t>
  </si>
  <si>
    <t>PCIP</t>
  </si>
  <si>
    <t>REDE DE AR COMPRIMIDO</t>
  </si>
  <si>
    <t>CLIMATIZAÇÃO</t>
  </si>
  <si>
    <t>COMUNICAÇÃO VISUAL</t>
  </si>
  <si>
    <t>CFTV</t>
  </si>
  <si>
    <t>MOBILIÁRIO</t>
  </si>
  <si>
    <t>DIVERSOS E LIMPEZA</t>
  </si>
  <si>
    <t>ADMINISTRAÇÃO LOCAL</t>
  </si>
  <si>
    <t>2.0</t>
  </si>
  <si>
    <t>20.0</t>
  </si>
  <si>
    <t>AR 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</si>
</sst>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(&quot;R$&quot;* #,##0.00_);_(&quot;R$&quot;* \(#,##0.00\);_(&quot;R$&quot;* \-??_);_(@_)"/>
    <numFmt numFmtId="167" formatCode="0.0"/>
    <numFmt numFmtId="168" formatCode="&quot;R$ &quot;#,##0_);\(&quot;R$ &quot;#,##0\)"/>
    <numFmt numFmtId="169" formatCode="&quot;R$&quot;\ #,##0.00"/>
    <numFmt numFmtId="170" formatCode="_(* #,##0.00_);_(* \(#,##0.00\);_(* &quot;-&quot;??_);_(@_)"/>
    <numFmt numFmtId="171" formatCode="_(&quot;R$&quot;* #,##0.00_);_(&quot;R$&quot;* \(#,##0.00\);_(&quot;R$&quot;* &quot;-&quot;??_);_(@_)"/>
  </numFmts>
  <fonts count="5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34"/>
      <name val="Arial"/>
      <family val="2"/>
    </font>
    <font>
      <b/>
      <sz val="10"/>
      <color indexed="9"/>
      <name val="Arial"/>
      <family val="2"/>
    </font>
    <font>
      <sz val="10"/>
      <color indexed="34"/>
      <name val="Arial"/>
      <family val="2"/>
    </font>
    <font>
      <sz val="10"/>
      <color indexed="32"/>
      <name val="Arial"/>
      <family val="2"/>
    </font>
    <font>
      <sz val="10"/>
      <color indexed="36"/>
      <name val="Arial"/>
      <family val="2"/>
    </font>
    <font>
      <sz val="10"/>
      <color indexed="37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32"/>
      <name val="Cambria"/>
      <family val="1"/>
    </font>
    <font>
      <b/>
      <sz val="15"/>
      <color indexed="32"/>
      <name val="Arial"/>
      <family val="2"/>
    </font>
    <font>
      <b/>
      <sz val="13"/>
      <color indexed="32"/>
      <name val="Arial"/>
      <family val="2"/>
    </font>
    <font>
      <b/>
      <sz val="11"/>
      <color indexed="32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  <bgColor indexed="10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rgb="FFBFBFBF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0"/>
      </left>
      <right style="double">
        <color indexed="0"/>
      </right>
      <top style="double">
        <color indexed="0"/>
      </top>
      <bottom style="double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32"/>
      </top>
      <bottom style="double">
        <color indexed="3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0"/>
      </left>
      <right style="double">
        <color indexed="0"/>
      </right>
      <top style="double">
        <color indexed="0"/>
      </top>
      <bottom style="double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77">
    <xf numFmtId="0" fontId="0" fillId="0" borderId="0"/>
    <xf numFmtId="166" fontId="3" fillId="0" borderId="0" applyBorder="0" applyProtection="0"/>
    <xf numFmtId="9" fontId="3" fillId="0" borderId="0" applyBorder="0" applyProtection="0"/>
    <xf numFmtId="0" fontId="5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5" fillId="3" borderId="0" applyNumberFormat="0" applyFont="0" applyFill="0" applyProtection="0"/>
    <xf numFmtId="0" fontId="7" fillId="9" borderId="0" applyNumberFormat="0" applyBorder="0" applyAlignment="0" applyProtection="0"/>
    <xf numFmtId="0" fontId="5" fillId="4" borderId="0" applyNumberFormat="0" applyFont="0" applyFill="0" applyProtection="0"/>
    <xf numFmtId="0" fontId="7" fillId="10" borderId="0" applyNumberFormat="0" applyBorder="0" applyAlignment="0" applyProtection="0"/>
    <xf numFmtId="0" fontId="5" fillId="5" borderId="0" applyNumberFormat="0" applyFont="0" applyFill="0" applyProtection="0"/>
    <xf numFmtId="0" fontId="7" fillId="11" borderId="0" applyNumberFormat="0" applyBorder="0" applyAlignment="0" applyProtection="0"/>
    <xf numFmtId="0" fontId="5" fillId="3" borderId="0" applyNumberFormat="0" applyFont="0" applyFill="0" applyProtection="0"/>
    <xf numFmtId="0" fontId="7" fillId="8" borderId="0" applyNumberFormat="0" applyBorder="0" applyAlignment="0" applyProtection="0"/>
    <xf numFmtId="0" fontId="5" fillId="5" borderId="0" applyNumberFormat="0" applyFont="0" applyFill="0" applyProtection="0"/>
    <xf numFmtId="0" fontId="7" fillId="7" borderId="0" applyNumberFormat="0" applyBorder="0" applyAlignment="0" applyProtection="0"/>
    <xf numFmtId="0" fontId="5" fillId="4" borderId="0" applyNumberFormat="0" applyFont="0" applyFill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5" fillId="3" borderId="0" applyNumberFormat="0" applyFont="0" applyFill="0" applyProtection="0"/>
    <xf numFmtId="0" fontId="7" fillId="7" borderId="0" applyNumberFormat="0" applyBorder="0" applyAlignment="0" applyProtection="0"/>
    <xf numFmtId="0" fontId="5" fillId="10" borderId="0" applyNumberFormat="0" applyFont="0" applyFill="0" applyProtection="0"/>
    <xf numFmtId="0" fontId="7" fillId="10" borderId="0" applyNumberFormat="0" applyBorder="0" applyAlignment="0" applyProtection="0"/>
    <xf numFmtId="0" fontId="5" fillId="14" borderId="0" applyNumberFormat="0" applyFont="0" applyFill="0" applyProtection="0"/>
    <xf numFmtId="0" fontId="7" fillId="15" borderId="0" applyNumberFormat="0" applyBorder="0" applyAlignment="0" applyProtection="0"/>
    <xf numFmtId="0" fontId="5" fillId="3" borderId="0" applyNumberFormat="0" applyFont="0" applyFill="0" applyProtection="0"/>
    <xf numFmtId="0" fontId="7" fillId="4" borderId="0" applyNumberFormat="0" applyBorder="0" applyAlignment="0" applyProtection="0"/>
    <xf numFmtId="0" fontId="5" fillId="3" borderId="0" applyNumberFormat="0" applyFont="0" applyFill="0" applyProtection="0"/>
    <xf numFmtId="0" fontId="7" fillId="7" borderId="0" applyNumberFormat="0" applyBorder="0" applyAlignment="0" applyProtection="0"/>
    <xf numFmtId="0" fontId="5" fillId="16" borderId="0" applyNumberFormat="0" applyFont="0" applyFill="0" applyProtection="0"/>
    <xf numFmtId="0" fontId="7" fillId="11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8" fillId="17" borderId="0" applyNumberFormat="0" applyFont="0" applyFill="0" applyProtection="0"/>
    <xf numFmtId="0" fontId="24" fillId="7" borderId="0" applyNumberFormat="0" applyBorder="0" applyAlignment="0" applyProtection="0"/>
    <xf numFmtId="0" fontId="8" fillId="10" borderId="0" applyNumberFormat="0" applyFont="0" applyFill="0" applyProtection="0"/>
    <xf numFmtId="0" fontId="24" fillId="21" borderId="0" applyNumberFormat="0" applyBorder="0" applyAlignment="0" applyProtection="0"/>
    <xf numFmtId="0" fontId="8" fillId="14" borderId="0" applyNumberFormat="0" applyFont="0" applyFill="0" applyProtection="0"/>
    <xf numFmtId="0" fontId="24" fillId="13" borderId="0" applyNumberFormat="0" applyBorder="0" applyAlignment="0" applyProtection="0"/>
    <xf numFmtId="0" fontId="8" fillId="22" borderId="0" applyNumberFormat="0" applyFont="0" applyFill="0" applyProtection="0"/>
    <xf numFmtId="0" fontId="24" fillId="4" borderId="0" applyNumberFormat="0" applyBorder="0" applyAlignment="0" applyProtection="0"/>
    <xf numFmtId="0" fontId="8" fillId="19" borderId="0" applyNumberFormat="0" applyFont="0" applyFill="0" applyProtection="0"/>
    <xf numFmtId="0" fontId="24" fillId="7" borderId="0" applyNumberFormat="0" applyBorder="0" applyAlignment="0" applyProtection="0"/>
    <xf numFmtId="0" fontId="8" fillId="16" borderId="0" applyNumberFormat="0" applyFont="0" applyFill="0" applyProtection="0"/>
    <xf numFmtId="0" fontId="24" fillId="1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5" fillId="4" borderId="0" applyNumberFormat="0" applyBorder="0" applyAlignment="0" applyProtection="0"/>
    <xf numFmtId="0" fontId="9" fillId="5" borderId="0" applyNumberFormat="0" applyFont="0" applyFill="0" applyProtection="0"/>
    <xf numFmtId="0" fontId="29" fillId="7" borderId="0" applyNumberFormat="0" applyBorder="0" applyAlignment="0" applyProtection="0"/>
    <xf numFmtId="0" fontId="26" fillId="26" borderId="17" applyNumberFormat="0" applyAlignment="0" applyProtection="0"/>
    <xf numFmtId="0" fontId="10" fillId="27" borderId="17" applyNumberFormat="0" applyFont="0" applyProtection="0"/>
    <xf numFmtId="0" fontId="40" fillId="28" borderId="17" applyNumberFormat="0" applyAlignment="0" applyProtection="0"/>
    <xf numFmtId="0" fontId="11" fillId="29" borderId="18" applyNumberFormat="0" applyFont="0" applyProtection="0"/>
    <xf numFmtId="0" fontId="27" fillId="29" borderId="19" applyNumberFormat="0" applyAlignment="0" applyProtection="0"/>
    <xf numFmtId="0" fontId="12" fillId="0" borderId="20" applyNumberFormat="0" applyFont="0" applyAlignment="0" applyProtection="0"/>
    <xf numFmtId="0" fontId="39" fillId="0" borderId="21" applyNumberFormat="0" applyFill="0" applyAlignment="0" applyProtection="0"/>
    <xf numFmtId="0" fontId="27" fillId="29" borderId="19" applyNumberFormat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23" borderId="0" applyNumberFormat="0" applyFont="0" applyFill="0" applyProtection="0"/>
    <xf numFmtId="0" fontId="24" fillId="30" borderId="0" applyNumberFormat="0" applyBorder="0" applyAlignment="0" applyProtection="0"/>
    <xf numFmtId="0" fontId="8" fillId="31" borderId="0" applyNumberFormat="0" applyFont="0" applyFill="0" applyProtection="0"/>
    <xf numFmtId="0" fontId="24" fillId="21" borderId="0" applyNumberFormat="0" applyBorder="0" applyAlignment="0" applyProtection="0"/>
    <xf numFmtId="0" fontId="8" fillId="32" borderId="0" applyNumberFormat="0" applyFont="0" applyFill="0" applyProtection="0"/>
    <xf numFmtId="0" fontId="24" fillId="13" borderId="0" applyNumberFormat="0" applyBorder="0" applyAlignment="0" applyProtection="0"/>
    <xf numFmtId="0" fontId="8" fillId="22" borderId="0" applyNumberFormat="0" applyFont="0" applyFill="0" applyProtection="0"/>
    <xf numFmtId="0" fontId="24" fillId="33" borderId="0" applyNumberFormat="0" applyBorder="0" applyAlignment="0" applyProtection="0"/>
    <xf numFmtId="0" fontId="8" fillId="19" borderId="0" applyNumberFormat="0" applyFont="0" applyFill="0" applyProtection="0"/>
    <xf numFmtId="0" fontId="24" fillId="19" borderId="0" applyNumberFormat="0" applyBorder="0" applyAlignment="0" applyProtection="0"/>
    <xf numFmtId="0" fontId="8" fillId="24" borderId="0" applyNumberFormat="0" applyFont="0" applyFill="0" applyProtection="0"/>
    <xf numFmtId="0" fontId="24" fillId="24" borderId="0" applyNumberFormat="0" applyBorder="0" applyAlignment="0" applyProtection="0"/>
    <xf numFmtId="0" fontId="13" fillId="4" borderId="17" applyNumberFormat="0" applyFont="0" applyProtection="0"/>
    <xf numFmtId="0" fontId="33" fillId="15" borderId="17" applyNumberFormat="0" applyAlignment="0" applyProtection="0"/>
    <xf numFmtId="0" fontId="7" fillId="0" borderId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14" fillId="4" borderId="0" applyNumberFormat="0" applyFont="0" applyFill="0" applyProtection="0"/>
    <xf numFmtId="0" fontId="25" fillId="6" borderId="0" applyNumberFormat="0" applyBorder="0" applyAlignment="0" applyProtection="0"/>
    <xf numFmtId="0" fontId="33" fillId="8" borderId="17" applyNumberFormat="0" applyAlignment="0" applyProtection="0"/>
    <xf numFmtId="0" fontId="34" fillId="0" borderId="25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11" borderId="0" applyNumberFormat="0" applyFont="0" applyFill="0" applyProtection="0"/>
    <xf numFmtId="0" fontId="41" fillId="15" borderId="0" applyNumberFormat="0" applyBorder="0" applyAlignment="0" applyProtection="0"/>
    <xf numFmtId="0" fontId="35" fillId="15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1" borderId="26" applyNumberFormat="0" applyFont="0" applyBorder="0" applyProtection="0"/>
    <xf numFmtId="0" fontId="5" fillId="11" borderId="26" applyNumberFormat="0" applyFont="0" applyAlignment="0" applyProtection="0"/>
    <xf numFmtId="0" fontId="7" fillId="11" borderId="26" applyNumberFormat="0" applyFont="0" applyAlignment="0" applyProtection="0"/>
    <xf numFmtId="0" fontId="36" fillId="26" borderId="2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27" borderId="28" applyNumberFormat="0" applyFont="0" applyProtection="0"/>
    <xf numFmtId="0" fontId="36" fillId="28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7" fillId="0" borderId="0" applyNumberFormat="0" applyFont="0" applyFill="0" applyAlignment="0" applyProtection="0"/>
    <xf numFmtId="0" fontId="39" fillId="0" borderId="0" applyNumberFormat="0" applyFill="0" applyBorder="0" applyAlignment="0" applyProtection="0"/>
    <xf numFmtId="0" fontId="18" fillId="0" borderId="0" applyNumberFormat="0" applyFont="0" applyFill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ont="0" applyFill="0" applyAlignment="0" applyProtection="0"/>
    <xf numFmtId="0" fontId="20" fillId="0" borderId="29" applyNumberFormat="0" applyFont="0" applyAlignment="0" applyProtection="0"/>
    <xf numFmtId="0" fontId="43" fillId="0" borderId="30" applyNumberFormat="0" applyFill="0" applyAlignment="0" applyProtection="0"/>
    <xf numFmtId="0" fontId="21" fillId="0" borderId="23" applyNumberFormat="0" applyFont="0" applyAlignment="0" applyProtection="0"/>
    <xf numFmtId="0" fontId="44" fillId="0" borderId="31" applyNumberFormat="0" applyFill="0" applyAlignment="0" applyProtection="0"/>
    <xf numFmtId="0" fontId="22" fillId="0" borderId="29" applyNumberFormat="0" applyFont="0" applyAlignment="0" applyProtection="0"/>
    <xf numFmtId="0" fontId="45" fillId="0" borderId="32" applyNumberFormat="0" applyFill="0" applyAlignment="0" applyProtection="0"/>
    <xf numFmtId="0" fontId="22" fillId="0" borderId="0" applyNumberFormat="0" applyFon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33" applyNumberFormat="0" applyFont="0" applyAlignment="0" applyProtection="0"/>
    <xf numFmtId="0" fontId="38" fillId="0" borderId="34" applyNumberFormat="0" applyFill="0" applyAlignment="0" applyProtection="0"/>
    <xf numFmtId="43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5" fillId="0" borderId="0"/>
    <xf numFmtId="0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11" borderId="2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9" borderId="35" applyNumberFormat="0" applyFont="0" applyProtection="0"/>
    <xf numFmtId="0" fontId="27" fillId="29" borderId="36" applyNumberFormat="0" applyAlignment="0" applyProtection="0"/>
    <xf numFmtId="0" fontId="27" fillId="29" borderId="36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0" fontId="1" fillId="0" borderId="0"/>
    <xf numFmtId="0" fontId="49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</cellStyleXfs>
  <cellXfs count="66">
    <xf numFmtId="0" fontId="0" fillId="0" borderId="0" xfId="0"/>
    <xf numFmtId="0" fontId="48" fillId="0" borderId="0" xfId="0" applyFont="1"/>
    <xf numFmtId="166" fontId="48" fillId="0" borderId="0" xfId="1" applyFont="1" applyBorder="1" applyProtection="1"/>
    <xf numFmtId="0" fontId="48" fillId="0" borderId="0" xfId="0" applyFont="1" applyAlignment="1">
      <alignment vertical="center"/>
    </xf>
    <xf numFmtId="169" fontId="48" fillId="0" borderId="38" xfId="1" applyNumberFormat="1" applyFont="1" applyBorder="1" applyAlignment="1" applyProtection="1">
      <alignment horizontal="center" vertical="center"/>
    </xf>
    <xf numFmtId="165" fontId="48" fillId="0" borderId="0" xfId="0" applyNumberFormat="1" applyFont="1" applyAlignment="1">
      <alignment vertical="center"/>
    </xf>
    <xf numFmtId="10" fontId="48" fillId="34" borderId="40" xfId="0" applyNumberFormat="1" applyFont="1" applyFill="1" applyBorder="1" applyAlignment="1">
      <alignment horizontal="center" vertical="center"/>
    </xf>
    <xf numFmtId="10" fontId="48" fillId="0" borderId="0" xfId="0" applyNumberFormat="1" applyFont="1" applyAlignment="1">
      <alignment vertical="center"/>
    </xf>
    <xf numFmtId="10" fontId="48" fillId="0" borderId="4" xfId="0" applyNumberFormat="1" applyFont="1" applyBorder="1" applyAlignment="1">
      <alignment horizontal="center"/>
    </xf>
    <xf numFmtId="10" fontId="46" fillId="2" borderId="10" xfId="2" applyNumberFormat="1" applyFont="1" applyFill="1" applyBorder="1" applyAlignment="1" applyProtection="1">
      <alignment horizontal="center" vertical="center"/>
    </xf>
    <xf numFmtId="166" fontId="46" fillId="0" borderId="1" xfId="1" applyFont="1" applyBorder="1" applyAlignment="1" applyProtection="1">
      <alignment horizontal="center" vertical="center"/>
    </xf>
    <xf numFmtId="169" fontId="48" fillId="0" borderId="44" xfId="1" applyNumberFormat="1" applyFont="1" applyBorder="1" applyAlignment="1" applyProtection="1">
      <alignment horizontal="center" vertical="center"/>
    </xf>
    <xf numFmtId="10" fontId="48" fillId="34" borderId="45" xfId="0" applyNumberFormat="1" applyFont="1" applyFill="1" applyBorder="1" applyAlignment="1">
      <alignment horizontal="center" vertical="center"/>
    </xf>
    <xf numFmtId="0" fontId="46" fillId="2" borderId="9" xfId="0" applyFont="1" applyFill="1" applyBorder="1" applyAlignment="1">
      <alignment horizontal="center" vertical="center"/>
    </xf>
    <xf numFmtId="0" fontId="46" fillId="2" borderId="6" xfId="0" applyFont="1" applyFill="1" applyBorder="1" applyAlignment="1">
      <alignment horizontal="center" vertical="center"/>
    </xf>
    <xf numFmtId="166" fontId="46" fillId="35" borderId="13" xfId="1" applyFont="1" applyFill="1" applyBorder="1" applyAlignment="1" applyProtection="1">
      <alignment vertical="center"/>
    </xf>
    <xf numFmtId="10" fontId="46" fillId="35" borderId="14" xfId="0" applyNumberFormat="1" applyFont="1" applyFill="1" applyBorder="1" applyAlignment="1">
      <alignment vertical="center"/>
    </xf>
    <xf numFmtId="0" fontId="46" fillId="0" borderId="1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 readingOrder="1"/>
    </xf>
    <xf numFmtId="10" fontId="46" fillId="0" borderId="0" xfId="0" applyNumberFormat="1" applyFont="1" applyAlignment="1">
      <alignment horizontal="left" vertical="center" wrapText="1" readingOrder="1"/>
    </xf>
    <xf numFmtId="10" fontId="48" fillId="0" borderId="0" xfId="0" applyNumberFormat="1" applyFont="1" applyAlignment="1">
      <alignment horizontal="center"/>
    </xf>
    <xf numFmtId="0" fontId="46" fillId="0" borderId="0" xfId="0" applyFont="1" applyAlignment="1">
      <alignment horizontal="left" vertical="top" wrapText="1"/>
    </xf>
    <xf numFmtId="9" fontId="4" fillId="0" borderId="0" xfId="2" applyFont="1"/>
    <xf numFmtId="9" fontId="4" fillId="0" borderId="0" xfId="2" applyFont="1" applyBorder="1" applyProtection="1"/>
    <xf numFmtId="0" fontId="46" fillId="2" borderId="5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166" fontId="48" fillId="0" borderId="47" xfId="1" applyFont="1" applyBorder="1" applyAlignment="1" applyProtection="1">
      <alignment horizontal="center" vertical="center"/>
    </xf>
    <xf numFmtId="10" fontId="48" fillId="0" borderId="42" xfId="0" applyNumberFormat="1" applyFont="1" applyBorder="1" applyAlignment="1">
      <alignment horizontal="center" vertical="center"/>
    </xf>
    <xf numFmtId="167" fontId="46" fillId="0" borderId="43" xfId="0" applyNumberFormat="1" applyFont="1" applyBorder="1" applyAlignment="1">
      <alignment horizontal="center" vertical="center" wrapText="1"/>
    </xf>
    <xf numFmtId="0" fontId="48" fillId="0" borderId="41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46" xfId="0" applyFont="1" applyBorder="1" applyAlignment="1">
      <alignment horizontal="left" vertical="center" wrapText="1" readingOrder="1"/>
    </xf>
    <xf numFmtId="0" fontId="46" fillId="0" borderId="48" xfId="0" applyFont="1" applyBorder="1" applyAlignment="1">
      <alignment horizontal="left" vertical="center" wrapText="1" readingOrder="1"/>
    </xf>
    <xf numFmtId="0" fontId="48" fillId="0" borderId="46" xfId="0" applyFont="1" applyBorder="1" applyAlignment="1">
      <alignment horizontal="left" vertical="center" wrapText="1" readingOrder="1"/>
    </xf>
    <xf numFmtId="0" fontId="48" fillId="0" borderId="48" xfId="0" applyFont="1" applyBorder="1" applyAlignment="1">
      <alignment horizontal="left" vertical="center" wrapText="1" readingOrder="1"/>
    </xf>
    <xf numFmtId="10" fontId="46" fillId="0" borderId="5" xfId="0" applyNumberFormat="1" applyFont="1" applyBorder="1" applyAlignment="1">
      <alignment horizontal="left" vertical="center" wrapText="1" readingOrder="1"/>
    </xf>
    <xf numFmtId="10" fontId="46" fillId="0" borderId="0" xfId="0" applyNumberFormat="1" applyFont="1" applyAlignment="1">
      <alignment horizontal="left" vertical="center" wrapText="1" readingOrder="1"/>
    </xf>
    <xf numFmtId="10" fontId="46" fillId="0" borderId="8" xfId="0" applyNumberFormat="1" applyFont="1" applyBorder="1" applyAlignment="1">
      <alignment horizontal="left" vertical="center" wrapText="1" readingOrder="1"/>
    </xf>
    <xf numFmtId="0" fontId="46" fillId="0" borderId="5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left" vertical="center" wrapText="1"/>
    </xf>
    <xf numFmtId="166" fontId="48" fillId="0" borderId="16" xfId="1" applyFont="1" applyBorder="1" applyAlignment="1" applyProtection="1">
      <alignment horizontal="center" vertical="center"/>
    </xf>
    <xf numFmtId="10" fontId="48" fillId="0" borderId="39" xfId="0" applyNumberFormat="1" applyFont="1" applyBorder="1" applyAlignment="1">
      <alignment horizontal="center" vertical="center"/>
    </xf>
    <xf numFmtId="0" fontId="46" fillId="0" borderId="2" xfId="0" applyFont="1" applyBorder="1" applyAlignment="1">
      <alignment horizontal="left" vertical="top" wrapText="1"/>
    </xf>
    <xf numFmtId="0" fontId="46" fillId="0" borderId="4" xfId="0" applyFont="1" applyBorder="1" applyAlignment="1">
      <alignment horizontal="left" vertical="top" wrapText="1"/>
    </xf>
    <xf numFmtId="0" fontId="46" fillId="0" borderId="2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35" borderId="2" xfId="0" applyFont="1" applyFill="1" applyBorder="1" applyAlignment="1">
      <alignment horizontal="center" vertical="center"/>
    </xf>
    <xf numFmtId="0" fontId="46" fillId="35" borderId="4" xfId="0" applyFont="1" applyFill="1" applyBorder="1" applyAlignment="1">
      <alignment horizontal="center" vertical="center"/>
    </xf>
    <xf numFmtId="0" fontId="46" fillId="35" borderId="3" xfId="0" applyFont="1" applyFill="1" applyBorder="1" applyAlignment="1">
      <alignment horizontal="center" vertical="center"/>
    </xf>
    <xf numFmtId="0" fontId="46" fillId="35" borderId="2" xfId="0" applyFont="1" applyFill="1" applyBorder="1" applyAlignment="1">
      <alignment horizontal="right" vertical="center"/>
    </xf>
    <xf numFmtId="0" fontId="46" fillId="35" borderId="3" xfId="0" applyFont="1" applyFill="1" applyBorder="1" applyAlignment="1">
      <alignment horizontal="right" vertical="center"/>
    </xf>
    <xf numFmtId="166" fontId="46" fillId="0" borderId="6" xfId="1" applyFont="1" applyBorder="1" applyAlignment="1" applyProtection="1">
      <alignment horizontal="center" vertical="center" wrapText="1"/>
    </xf>
    <xf numFmtId="166" fontId="46" fillId="0" borderId="7" xfId="1" applyFont="1" applyBorder="1" applyAlignment="1" applyProtection="1">
      <alignment horizontal="center" vertical="center" wrapText="1"/>
    </xf>
    <xf numFmtId="166" fontId="46" fillId="0" borderId="10" xfId="1" applyFont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167" fontId="46" fillId="0" borderId="15" xfId="0" applyNumberFormat="1" applyFont="1" applyBorder="1" applyAlignment="1">
      <alignment horizontal="center" vertical="center" wrapText="1"/>
    </xf>
    <xf numFmtId="167" fontId="46" fillId="0" borderId="43" xfId="0" quotePrefix="1" applyNumberFormat="1" applyFont="1" applyBorder="1" applyAlignment="1">
      <alignment horizontal="center" vertical="center" wrapText="1"/>
    </xf>
    <xf numFmtId="166" fontId="48" fillId="0" borderId="0" xfId="0" applyNumberFormat="1" applyFont="1"/>
  </cellXfs>
  <cellStyles count="177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20% - Ênfase1 2" xfId="11" xr:uid="{00000000-0005-0000-0000-000006000000}"/>
    <cellStyle name="20% - Ênfase1 3" xfId="10" xr:uid="{00000000-0005-0000-0000-000007000000}"/>
    <cellStyle name="20% - Ênfase2 2" xfId="13" xr:uid="{00000000-0005-0000-0000-000008000000}"/>
    <cellStyle name="20% - Ênfase2 3" xfId="12" xr:uid="{00000000-0005-0000-0000-000009000000}"/>
    <cellStyle name="20% - Ênfase3 2" xfId="15" xr:uid="{00000000-0005-0000-0000-00000A000000}"/>
    <cellStyle name="20% - Ênfase3 3" xfId="14" xr:uid="{00000000-0005-0000-0000-00000B000000}"/>
    <cellStyle name="20% - Ênfase4 2" xfId="17" xr:uid="{00000000-0005-0000-0000-00000C000000}"/>
    <cellStyle name="20% - Ênfase4 3" xfId="16" xr:uid="{00000000-0005-0000-0000-00000D000000}"/>
    <cellStyle name="20% - Ênfase5 2" xfId="19" xr:uid="{00000000-0005-0000-0000-00000E000000}"/>
    <cellStyle name="20% - Ênfase5 3" xfId="18" xr:uid="{00000000-0005-0000-0000-00000F000000}"/>
    <cellStyle name="20% - Ênfase6 2" xfId="21" xr:uid="{00000000-0005-0000-0000-000010000000}"/>
    <cellStyle name="20% - Ênfase6 3" xfId="20" xr:uid="{00000000-0005-0000-0000-000011000000}"/>
    <cellStyle name="40% - Accent1" xfId="22" xr:uid="{00000000-0005-0000-0000-000012000000}"/>
    <cellStyle name="40% - Accent2" xfId="23" xr:uid="{00000000-0005-0000-0000-000013000000}"/>
    <cellStyle name="40% - Accent3" xfId="24" xr:uid="{00000000-0005-0000-0000-000014000000}"/>
    <cellStyle name="40% - Accent4" xfId="25" xr:uid="{00000000-0005-0000-0000-000015000000}"/>
    <cellStyle name="40% - Accent5" xfId="26" xr:uid="{00000000-0005-0000-0000-000016000000}"/>
    <cellStyle name="40% - Accent6" xfId="27" xr:uid="{00000000-0005-0000-0000-000017000000}"/>
    <cellStyle name="40% - Ênfase1 2" xfId="29" xr:uid="{00000000-0005-0000-0000-000018000000}"/>
    <cellStyle name="40% - Ênfase1 3" xfId="28" xr:uid="{00000000-0005-0000-0000-000019000000}"/>
    <cellStyle name="40% - Ênfase2 2" xfId="31" xr:uid="{00000000-0005-0000-0000-00001A000000}"/>
    <cellStyle name="40% - Ênfase2 3" xfId="30" xr:uid="{00000000-0005-0000-0000-00001B000000}"/>
    <cellStyle name="40% - Ênfase3 2" xfId="33" xr:uid="{00000000-0005-0000-0000-00001C000000}"/>
    <cellStyle name="40% - Ênfase3 3" xfId="32" xr:uid="{00000000-0005-0000-0000-00001D000000}"/>
    <cellStyle name="40% - Ênfase4 2" xfId="35" xr:uid="{00000000-0005-0000-0000-00001E000000}"/>
    <cellStyle name="40% - Ênfase4 3" xfId="34" xr:uid="{00000000-0005-0000-0000-00001F000000}"/>
    <cellStyle name="40% - Ênfase5 2" xfId="37" xr:uid="{00000000-0005-0000-0000-000020000000}"/>
    <cellStyle name="40% - Ênfase5 3" xfId="36" xr:uid="{00000000-0005-0000-0000-000021000000}"/>
    <cellStyle name="40% - Ênfase6 2" xfId="39" xr:uid="{00000000-0005-0000-0000-000022000000}"/>
    <cellStyle name="40% - Ênfase6 3" xfId="38" xr:uid="{00000000-0005-0000-0000-000023000000}"/>
    <cellStyle name="60% - Accent1" xfId="40" xr:uid="{00000000-0005-0000-0000-000024000000}"/>
    <cellStyle name="60% - Accent2" xfId="41" xr:uid="{00000000-0005-0000-0000-000025000000}"/>
    <cellStyle name="60% - Accent3" xfId="42" xr:uid="{00000000-0005-0000-0000-000026000000}"/>
    <cellStyle name="60% - Accent4" xfId="43" xr:uid="{00000000-0005-0000-0000-000027000000}"/>
    <cellStyle name="60% - Accent5" xfId="44" xr:uid="{00000000-0005-0000-0000-000028000000}"/>
    <cellStyle name="60% - Accent6" xfId="45" xr:uid="{00000000-0005-0000-0000-000029000000}"/>
    <cellStyle name="60% - Ênfase1 2" xfId="47" xr:uid="{00000000-0005-0000-0000-00002A000000}"/>
    <cellStyle name="60% - Ênfase1 3" xfId="46" xr:uid="{00000000-0005-0000-0000-00002B000000}"/>
    <cellStyle name="60% - Ênfase2 2" xfId="49" xr:uid="{00000000-0005-0000-0000-00002C000000}"/>
    <cellStyle name="60% - Ênfase2 3" xfId="48" xr:uid="{00000000-0005-0000-0000-00002D000000}"/>
    <cellStyle name="60% - Ênfase3 2" xfId="51" xr:uid="{00000000-0005-0000-0000-00002E000000}"/>
    <cellStyle name="60% - Ênfase3 3" xfId="50" xr:uid="{00000000-0005-0000-0000-00002F000000}"/>
    <cellStyle name="60% - Ênfase4 2" xfId="53" xr:uid="{00000000-0005-0000-0000-000030000000}"/>
    <cellStyle name="60% - Ênfase4 3" xfId="52" xr:uid="{00000000-0005-0000-0000-000031000000}"/>
    <cellStyle name="60% - Ênfase5 2" xfId="55" xr:uid="{00000000-0005-0000-0000-000032000000}"/>
    <cellStyle name="60% - Ênfase5 3" xfId="54" xr:uid="{00000000-0005-0000-0000-000033000000}"/>
    <cellStyle name="60% - Ênfase6 2" xfId="57" xr:uid="{00000000-0005-0000-0000-000034000000}"/>
    <cellStyle name="60% - Ênfase6 3" xfId="56" xr:uid="{00000000-0005-0000-0000-000035000000}"/>
    <cellStyle name="Accent1" xfId="58" xr:uid="{00000000-0005-0000-0000-000036000000}"/>
    <cellStyle name="Accent2" xfId="59" xr:uid="{00000000-0005-0000-0000-000037000000}"/>
    <cellStyle name="Accent3" xfId="60" xr:uid="{00000000-0005-0000-0000-000038000000}"/>
    <cellStyle name="Accent4" xfId="61" xr:uid="{00000000-0005-0000-0000-000039000000}"/>
    <cellStyle name="Accent5" xfId="62" xr:uid="{00000000-0005-0000-0000-00003A000000}"/>
    <cellStyle name="Accent6" xfId="63" xr:uid="{00000000-0005-0000-0000-00003B000000}"/>
    <cellStyle name="Bad" xfId="64" xr:uid="{00000000-0005-0000-0000-00003C000000}"/>
    <cellStyle name="Bom 2" xfId="66" xr:uid="{00000000-0005-0000-0000-00003D000000}"/>
    <cellStyle name="Bom 3" xfId="65" xr:uid="{00000000-0005-0000-0000-00003E000000}"/>
    <cellStyle name="Calculation" xfId="67" xr:uid="{00000000-0005-0000-0000-00003F000000}"/>
    <cellStyle name="Cálculo 2" xfId="69" xr:uid="{00000000-0005-0000-0000-000040000000}"/>
    <cellStyle name="Cálculo 3" xfId="68" xr:uid="{00000000-0005-0000-0000-000041000000}"/>
    <cellStyle name="Célula de Verificação 2" xfId="71" xr:uid="{00000000-0005-0000-0000-000042000000}"/>
    <cellStyle name="Célula de Verificação 2 2" xfId="169" xr:uid="{00000000-0005-0000-0000-000043000000}"/>
    <cellStyle name="Célula de Verificação 3" xfId="70" xr:uid="{00000000-0005-0000-0000-000044000000}"/>
    <cellStyle name="Célula de Verificação 4" xfId="168" xr:uid="{00000000-0005-0000-0000-000045000000}"/>
    <cellStyle name="Célula Vinculada 2" xfId="73" xr:uid="{00000000-0005-0000-0000-000046000000}"/>
    <cellStyle name="Célula Vinculada 3" xfId="72" xr:uid="{00000000-0005-0000-0000-000047000000}"/>
    <cellStyle name="Check Cell" xfId="74" xr:uid="{00000000-0005-0000-0000-000048000000}"/>
    <cellStyle name="Check Cell 2" xfId="170" xr:uid="{00000000-0005-0000-0000-000049000000}"/>
    <cellStyle name="Comma0" xfId="75" xr:uid="{00000000-0005-0000-0000-00004A000000}"/>
    <cellStyle name="Currency0" xfId="76" xr:uid="{00000000-0005-0000-0000-00004B000000}"/>
    <cellStyle name="Ênfase1 2" xfId="78" xr:uid="{00000000-0005-0000-0000-00004C000000}"/>
    <cellStyle name="Ênfase1 3" xfId="77" xr:uid="{00000000-0005-0000-0000-00004D000000}"/>
    <cellStyle name="Ênfase2 2" xfId="80" xr:uid="{00000000-0005-0000-0000-00004E000000}"/>
    <cellStyle name="Ênfase2 3" xfId="79" xr:uid="{00000000-0005-0000-0000-00004F000000}"/>
    <cellStyle name="Ênfase3 2" xfId="82" xr:uid="{00000000-0005-0000-0000-000050000000}"/>
    <cellStyle name="Ênfase3 3" xfId="81" xr:uid="{00000000-0005-0000-0000-000051000000}"/>
    <cellStyle name="Ênfase4 2" xfId="84" xr:uid="{00000000-0005-0000-0000-000052000000}"/>
    <cellStyle name="Ênfase4 3" xfId="83" xr:uid="{00000000-0005-0000-0000-000053000000}"/>
    <cellStyle name="Ênfase5 2" xfId="86" xr:uid="{00000000-0005-0000-0000-000054000000}"/>
    <cellStyle name="Ênfase5 3" xfId="85" xr:uid="{00000000-0005-0000-0000-000055000000}"/>
    <cellStyle name="Ênfase6 2" xfId="88" xr:uid="{00000000-0005-0000-0000-000056000000}"/>
    <cellStyle name="Ênfase6 3" xfId="87" xr:uid="{00000000-0005-0000-0000-000057000000}"/>
    <cellStyle name="Entrada 2" xfId="90" xr:uid="{00000000-0005-0000-0000-000058000000}"/>
    <cellStyle name="Entrada 3" xfId="89" xr:uid="{00000000-0005-0000-0000-000059000000}"/>
    <cellStyle name="Excel Built-in Normal" xfId="91" xr:uid="{00000000-0005-0000-0000-00005A000000}"/>
    <cellStyle name="Explanatory Text" xfId="92" xr:uid="{00000000-0005-0000-0000-00005B000000}"/>
    <cellStyle name="Good" xfId="93" xr:uid="{00000000-0005-0000-0000-00005C000000}"/>
    <cellStyle name="Heading 1" xfId="94" xr:uid="{00000000-0005-0000-0000-00005D000000}"/>
    <cellStyle name="Heading 2" xfId="95" xr:uid="{00000000-0005-0000-0000-00005E000000}"/>
    <cellStyle name="Heading 3" xfId="96" xr:uid="{00000000-0005-0000-0000-00005F000000}"/>
    <cellStyle name="Heading 4" xfId="97" xr:uid="{00000000-0005-0000-0000-000060000000}"/>
    <cellStyle name="Incorreto 2" xfId="99" xr:uid="{00000000-0005-0000-0000-000061000000}"/>
    <cellStyle name="Incorreto 3" xfId="98" xr:uid="{00000000-0005-0000-0000-000062000000}"/>
    <cellStyle name="Input" xfId="100" xr:uid="{00000000-0005-0000-0000-000063000000}"/>
    <cellStyle name="Linked Cell" xfId="101" xr:uid="{00000000-0005-0000-0000-000064000000}"/>
    <cellStyle name="Moeda" xfId="1" builtinId="4"/>
    <cellStyle name="Moeda 2" xfId="103" xr:uid="{00000000-0005-0000-0000-000066000000}"/>
    <cellStyle name="Moeda 2 2" xfId="155" xr:uid="{00000000-0005-0000-0000-000067000000}"/>
    <cellStyle name="Moeda 3" xfId="104" xr:uid="{00000000-0005-0000-0000-000068000000}"/>
    <cellStyle name="Moeda 3 2" xfId="156" xr:uid="{00000000-0005-0000-0000-000069000000}"/>
    <cellStyle name="Moeda 4" xfId="102" xr:uid="{00000000-0005-0000-0000-00006A000000}"/>
    <cellStyle name="Moeda 5" xfId="172" xr:uid="{7A64D34B-2D71-4BA2-BADE-F9454E6EA496}"/>
    <cellStyle name="Neutra 2" xfId="106" xr:uid="{00000000-0005-0000-0000-00006B000000}"/>
    <cellStyle name="Neutra 3" xfId="105" xr:uid="{00000000-0005-0000-0000-00006C000000}"/>
    <cellStyle name="Neutral" xfId="107" xr:uid="{00000000-0005-0000-0000-00006D000000}"/>
    <cellStyle name="Normal" xfId="0" builtinId="0"/>
    <cellStyle name="Normal 10" xfId="173" xr:uid="{3B4D7AA1-A91A-4756-BF8F-96BEF2BB09BA}"/>
    <cellStyle name="Normal 11" xfId="174" xr:uid="{4570FCB3-3779-41CA-8186-1EF964616B07}"/>
    <cellStyle name="Normal 12" xfId="148" xr:uid="{00000000-0005-0000-0000-00006F000000}"/>
    <cellStyle name="Normal 181" xfId="171" xr:uid="{4228A91F-9CD3-4773-ADFB-B028CD406E66}"/>
    <cellStyle name="Normal 2" xfId="108" xr:uid="{00000000-0005-0000-0000-000070000000}"/>
    <cellStyle name="Normal 3" xfId="150" xr:uid="{00000000-0005-0000-0000-000071000000}"/>
    <cellStyle name="Normal 3 2" xfId="164" xr:uid="{00000000-0005-0000-0000-000072000000}"/>
    <cellStyle name="Normal 3 3" xfId="109" xr:uid="{00000000-0005-0000-0000-000073000000}"/>
    <cellStyle name="Normal 30" xfId="110" xr:uid="{00000000-0005-0000-0000-000074000000}"/>
    <cellStyle name="Normal 4" xfId="111" xr:uid="{00000000-0005-0000-0000-000075000000}"/>
    <cellStyle name="Normal 4 2" xfId="147" xr:uid="{00000000-0005-0000-0000-000076000000}"/>
    <cellStyle name="Normal 4 2 2" xfId="163" xr:uid="{00000000-0005-0000-0000-000077000000}"/>
    <cellStyle name="Normal 5" xfId="151" xr:uid="{00000000-0005-0000-0000-000078000000}"/>
    <cellStyle name="Normal 5 2" xfId="165" xr:uid="{00000000-0005-0000-0000-000079000000}"/>
    <cellStyle name="Normal 6" xfId="112" xr:uid="{00000000-0005-0000-0000-00007A000000}"/>
    <cellStyle name="Normal 7" xfId="154" xr:uid="{00000000-0005-0000-0000-00007B000000}"/>
    <cellStyle name="Normal 7 2" xfId="166" xr:uid="{00000000-0005-0000-0000-00007C000000}"/>
    <cellStyle name="Normal 74" xfId="153" xr:uid="{00000000-0005-0000-0000-00007D000000}"/>
    <cellStyle name="Normal 8" xfId="167" xr:uid="{00000000-0005-0000-0000-00007E000000}"/>
    <cellStyle name="Normal 86" xfId="152" xr:uid="{00000000-0005-0000-0000-00007F000000}"/>
    <cellStyle name="Normal 9" xfId="3" xr:uid="{00000000-0005-0000-0000-000080000000}"/>
    <cellStyle name="Nota 2" xfId="114" xr:uid="{00000000-0005-0000-0000-000081000000}"/>
    <cellStyle name="Nota 2 2" xfId="157" xr:uid="{00000000-0005-0000-0000-000082000000}"/>
    <cellStyle name="Nota 3" xfId="113" xr:uid="{00000000-0005-0000-0000-000083000000}"/>
    <cellStyle name="Note" xfId="115" xr:uid="{00000000-0005-0000-0000-000084000000}"/>
    <cellStyle name="Output" xfId="116" xr:uid="{00000000-0005-0000-0000-000085000000}"/>
    <cellStyle name="Porcentagem" xfId="2" builtinId="5"/>
    <cellStyle name="Porcentagem 2" xfId="118" xr:uid="{00000000-0005-0000-0000-000087000000}"/>
    <cellStyle name="Porcentagem 2 2" xfId="175" xr:uid="{8D332560-0270-46B9-B016-66CD3909E929}"/>
    <cellStyle name="Porcentagem 3" xfId="119" xr:uid="{00000000-0005-0000-0000-000088000000}"/>
    <cellStyle name="Porcentagem 4" xfId="117" xr:uid="{00000000-0005-0000-0000-000089000000}"/>
    <cellStyle name="Saída 2" xfId="121" xr:uid="{00000000-0005-0000-0000-00008A000000}"/>
    <cellStyle name="Saída 3" xfId="120" xr:uid="{00000000-0005-0000-0000-00008B000000}"/>
    <cellStyle name="Separador de milhares 2" xfId="123" xr:uid="{00000000-0005-0000-0000-00008C000000}"/>
    <cellStyle name="Separador de milhares 2 2" xfId="159" xr:uid="{00000000-0005-0000-0000-00008D000000}"/>
    <cellStyle name="Separador de milhares 3" xfId="124" xr:uid="{00000000-0005-0000-0000-00008E000000}"/>
    <cellStyle name="Separador de milhares 3 2" xfId="125" xr:uid="{00000000-0005-0000-0000-00008F000000}"/>
    <cellStyle name="Separador de milhares 3 3" xfId="160" xr:uid="{00000000-0005-0000-0000-000090000000}"/>
    <cellStyle name="Texto de Aviso 2" xfId="127" xr:uid="{00000000-0005-0000-0000-000091000000}"/>
    <cellStyle name="Texto de Aviso 3" xfId="126" xr:uid="{00000000-0005-0000-0000-000092000000}"/>
    <cellStyle name="Texto Explicativo 2" xfId="129" xr:uid="{00000000-0005-0000-0000-000094000000}"/>
    <cellStyle name="Texto Explicativo 3" xfId="128" xr:uid="{00000000-0005-0000-0000-000095000000}"/>
    <cellStyle name="Title" xfId="130" xr:uid="{00000000-0005-0000-0000-000096000000}"/>
    <cellStyle name="Título 1 2" xfId="133" xr:uid="{00000000-0005-0000-0000-000097000000}"/>
    <cellStyle name="Título 1 3" xfId="132" xr:uid="{00000000-0005-0000-0000-000098000000}"/>
    <cellStyle name="Título 2 2" xfId="135" xr:uid="{00000000-0005-0000-0000-000099000000}"/>
    <cellStyle name="Título 2 3" xfId="134" xr:uid="{00000000-0005-0000-0000-00009A000000}"/>
    <cellStyle name="Título 3 2" xfId="137" xr:uid="{00000000-0005-0000-0000-00009B000000}"/>
    <cellStyle name="Título 3 3" xfId="136" xr:uid="{00000000-0005-0000-0000-00009C000000}"/>
    <cellStyle name="Título 4 2" xfId="139" xr:uid="{00000000-0005-0000-0000-00009D000000}"/>
    <cellStyle name="Título 4 3" xfId="138" xr:uid="{00000000-0005-0000-0000-00009E000000}"/>
    <cellStyle name="Título 5" xfId="140" xr:uid="{00000000-0005-0000-0000-00009F000000}"/>
    <cellStyle name="Título 6" xfId="131" xr:uid="{00000000-0005-0000-0000-0000A0000000}"/>
    <cellStyle name="Total 2" xfId="142" xr:uid="{00000000-0005-0000-0000-0000A1000000}"/>
    <cellStyle name="Total 3" xfId="141" xr:uid="{00000000-0005-0000-0000-0000A2000000}"/>
    <cellStyle name="Vírgula 2" xfId="143" xr:uid="{00000000-0005-0000-0000-0000A4000000}"/>
    <cellStyle name="Vírgula 2 2" xfId="161" xr:uid="{00000000-0005-0000-0000-0000A5000000}"/>
    <cellStyle name="Vírgula 3" xfId="144" xr:uid="{00000000-0005-0000-0000-0000A6000000}"/>
    <cellStyle name="Vírgula 4" xfId="149" xr:uid="{00000000-0005-0000-0000-0000A7000000}"/>
    <cellStyle name="Vírgula 5" xfId="145" xr:uid="{00000000-0005-0000-0000-0000A8000000}"/>
    <cellStyle name="Vírgula 5 2" xfId="162" xr:uid="{00000000-0005-0000-0000-0000A9000000}"/>
    <cellStyle name="Vírgula 6" xfId="158" xr:uid="{00000000-0005-0000-0000-0000AA000000}"/>
    <cellStyle name="Vírgula 7" xfId="122" xr:uid="{00000000-0005-0000-0000-0000AB000000}"/>
    <cellStyle name="Vírgula 8" xfId="176" xr:uid="{843622B7-1265-45C9-B7C6-CD052240222B}"/>
    <cellStyle name="Warning Text" xfId="146" xr:uid="{00000000-0005-0000-0000-0000AC000000}"/>
  </cellStyles>
  <dxfs count="193"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0C0C0"/>
      <rgbColor rgb="FF808080"/>
      <rgbColor rgb="FFC3D69B"/>
      <rgbColor rgb="FFC0504D"/>
      <rgbColor rgb="FFFDEADA"/>
      <rgbColor rgb="FFDCE6F2"/>
      <rgbColor rgb="FF660066"/>
      <rgbColor rgb="FFFF8080"/>
      <rgbColor rgb="FF0066CC"/>
      <rgbColor rgb="FFC0C0FF"/>
      <rgbColor rgb="FF000080"/>
      <rgbColor rgb="FFFF00FF"/>
      <rgbColor rgb="FFD7E4BD"/>
      <rgbColor rgb="FF00FFFF"/>
      <rgbColor rgb="FF800080"/>
      <rgbColor rgb="FF800000"/>
      <rgbColor rgb="FF008080"/>
      <rgbColor rgb="FF0000FF"/>
      <rgbColor rgb="FF00B0F0"/>
      <rgbColor rgb="FFF2F2F2"/>
      <rgbColor rgb="FFCCFFCC"/>
      <rgbColor rgb="FFFFFF99"/>
      <rgbColor rgb="FFB9CDE5"/>
      <rgbColor rgb="FFD9D9D9"/>
      <rgbColor rgb="FFBFBFBF"/>
      <rgbColor rgb="FFDDD9C3"/>
      <rgbColor rgb="FF4F81BD"/>
      <rgbColor rgb="FF33CCCC"/>
      <rgbColor rgb="FF92D050"/>
      <rgbColor rgb="FFFFC000"/>
      <rgbColor rgb="FFFF9900"/>
      <rgbColor rgb="FFE46C0A"/>
      <rgbColor rgb="FF59595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sers/denisga/AppData/Roaming/Microsoft/Excel/DESATULAIZADOS/ATUALIZA&#199;&#195;O%20MARCELO%2003-02/Prefeitura%20-%20Arq.Marcelo/SERVI&#199;OS.PRF.VG/OR&#199;AMENTOS/DOMINGOS%20S&#193;VIO/QUA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ey/AppData/Local/Microsoft/Windows/Temporary%20Internet%20Files/Content.Outlook/U9GAYWIV/Composi&#231;&#245;es%20CP04_09%20Lote%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1"/>
      <sheetName val="s2"/>
      <sheetName val="s3"/>
      <sheetName val="s4"/>
      <sheetName val="s5"/>
      <sheetName val="s6"/>
      <sheetName val="t1"/>
      <sheetName val="t2"/>
      <sheetName val="t3"/>
      <sheetName val="t4"/>
      <sheetName val="t5"/>
      <sheetName val="t6"/>
      <sheetName val="t7"/>
      <sheetName val="t8"/>
      <sheetName val="t9"/>
      <sheetName val="p1"/>
      <sheetName val="p2"/>
      <sheetName val="p2 (2)"/>
      <sheetName val="01 03 01"/>
      <sheetName val="01 03 01 (2)"/>
      <sheetName val="p3"/>
      <sheetName val="p4"/>
      <sheetName val="p5"/>
      <sheetName val="p6"/>
      <sheetName val="p7"/>
      <sheetName val="tp1"/>
      <sheetName val="tp2"/>
      <sheetName val="tp3"/>
      <sheetName val="tp4"/>
      <sheetName val="tp5"/>
      <sheetName val="escala"/>
      <sheetName val="dss1"/>
      <sheetName val="dss2"/>
      <sheetName val="dss4"/>
      <sheetName val="dss5"/>
      <sheetName val="dss6"/>
      <sheetName val="dss7"/>
      <sheetName val="dss8"/>
      <sheetName val="dss9"/>
      <sheetName val="dss10"/>
      <sheetName val="dss11"/>
      <sheetName val="dss12"/>
      <sheetName val="dss13"/>
      <sheetName val="dss14"/>
      <sheetName val="dss15"/>
      <sheetName val="dss16"/>
      <sheetName val="dss17"/>
      <sheetName val="dss18"/>
      <sheetName val="dss19"/>
      <sheetName val="dss20"/>
      <sheetName val="dss21"/>
      <sheetName val="td01"/>
      <sheetName val="oc01"/>
      <sheetName val="oc02"/>
      <sheetName val="oc03"/>
      <sheetName val="oc04"/>
      <sheetName val="oc05"/>
      <sheetName val="pma01"/>
      <sheetName val="pma02"/>
      <sheetName val="Planilha"/>
    </sheetNames>
    <sheetDataSet>
      <sheetData sheetId="0">
        <row r="43">
          <cell r="A43" t="str">
            <v>Edital: CP 04/09 - Lote 02                        Data: 03/07/09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P58"/>
  <sheetViews>
    <sheetView tabSelected="1" view="pageBreakPreview" topLeftCell="F36" zoomScale="70" zoomScaleNormal="100" zoomScaleSheetLayoutView="70" workbookViewId="0">
      <selection activeCell="M56" sqref="M56"/>
    </sheetView>
  </sheetViews>
  <sheetFormatPr defaultColWidth="9.140625" defaultRowHeight="15" x14ac:dyDescent="0.2"/>
  <cols>
    <col min="1" max="1" width="9.140625" style="1" customWidth="1"/>
    <col min="2" max="2" width="10.85546875" style="1" customWidth="1"/>
    <col min="3" max="3" width="64.5703125" style="1" customWidth="1"/>
    <col min="4" max="4" width="26.140625" style="2" customWidth="1"/>
    <col min="5" max="5" width="16.7109375" style="1" customWidth="1"/>
    <col min="6" max="7" width="23.42578125" style="1" bestFit="1" customWidth="1"/>
    <col min="8" max="8" width="23.42578125" style="1" customWidth="1"/>
    <col min="9" max="9" width="24.28515625" style="3" bestFit="1" customWidth="1"/>
    <col min="10" max="15" width="24.28515625" style="1" bestFit="1" customWidth="1"/>
    <col min="16" max="16" width="23.140625" style="1" customWidth="1"/>
    <col min="17" max="1007" width="9.140625" style="1" customWidth="1"/>
    <col min="1008" max="16384" width="9.140625" style="1"/>
  </cols>
  <sheetData>
    <row r="2" spans="2:16" ht="15.75" x14ac:dyDescent="0.2">
      <c r="B2" s="33" t="s">
        <v>44</v>
      </c>
      <c r="C2" s="33"/>
      <c r="D2" s="33"/>
      <c r="E2" s="34"/>
      <c r="F2" s="40"/>
      <c r="G2" s="41"/>
      <c r="H2" s="41"/>
      <c r="I2" s="41"/>
      <c r="J2" s="41"/>
      <c r="K2" s="41"/>
      <c r="L2" s="41"/>
      <c r="M2" s="41"/>
      <c r="N2" s="41"/>
      <c r="O2" s="41"/>
    </row>
    <row r="3" spans="2:16" x14ac:dyDescent="0.2">
      <c r="B3" s="35" t="s">
        <v>41</v>
      </c>
      <c r="C3" s="35"/>
      <c r="D3" s="35"/>
      <c r="E3" s="36"/>
      <c r="F3" s="40"/>
      <c r="G3" s="41"/>
      <c r="H3" s="41"/>
      <c r="I3" s="41"/>
      <c r="J3" s="41"/>
      <c r="K3" s="41"/>
      <c r="L3" s="41"/>
      <c r="M3" s="41"/>
      <c r="N3" s="41"/>
      <c r="O3" s="41"/>
    </row>
    <row r="4" spans="2:16" ht="15.75" x14ac:dyDescent="0.2">
      <c r="B4" s="33" t="s">
        <v>43</v>
      </c>
      <c r="C4" s="33"/>
      <c r="D4" s="33"/>
      <c r="E4" s="34"/>
      <c r="F4" s="40"/>
      <c r="G4" s="41"/>
      <c r="H4" s="41"/>
      <c r="I4" s="41"/>
      <c r="J4" s="41"/>
      <c r="K4" s="41"/>
      <c r="L4" s="41"/>
      <c r="M4" s="41"/>
      <c r="N4" s="41"/>
      <c r="O4" s="41"/>
    </row>
    <row r="5" spans="2:16" x14ac:dyDescent="0.2">
      <c r="B5" s="35" t="s">
        <v>42</v>
      </c>
      <c r="C5" s="35"/>
      <c r="D5" s="35"/>
      <c r="E5" s="36"/>
      <c r="F5" s="40"/>
      <c r="G5" s="41"/>
      <c r="H5" s="41"/>
      <c r="I5" s="41"/>
      <c r="J5" s="41"/>
      <c r="K5" s="41"/>
      <c r="L5" s="41"/>
      <c r="M5" s="41"/>
      <c r="N5" s="41"/>
      <c r="O5" s="41"/>
    </row>
    <row r="6" spans="2:16" ht="32.25" hidden="1" customHeight="1" x14ac:dyDescent="0.2">
      <c r="B6" s="18" t="e">
        <f>#REF!</f>
        <v>#REF!</v>
      </c>
      <c r="C6" s="37" t="e">
        <f>#REF!</f>
        <v>#REF!</v>
      </c>
      <c r="D6" s="38"/>
      <c r="E6" s="38"/>
      <c r="F6" s="39"/>
      <c r="G6" s="39"/>
      <c r="H6" s="19"/>
    </row>
    <row r="7" spans="2:16" ht="29.25" customHeight="1" thickBot="1" x14ac:dyDescent="0.25">
      <c r="B7" s="24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2:16" ht="46.5" customHeight="1" thickBot="1" x14ac:dyDescent="0.25">
      <c r="B8" s="30" t="s">
        <v>0</v>
      </c>
      <c r="C8" s="30" t="s">
        <v>13</v>
      </c>
      <c r="D8" s="57" t="s">
        <v>14</v>
      </c>
      <c r="E8" s="60" t="s">
        <v>15</v>
      </c>
      <c r="F8" s="42" t="s">
        <v>16</v>
      </c>
      <c r="G8" s="43"/>
      <c r="H8" s="43"/>
    </row>
    <row r="9" spans="2:16" ht="35.25" customHeight="1" thickBot="1" x14ac:dyDescent="0.25">
      <c r="B9" s="31"/>
      <c r="C9" s="31"/>
      <c r="D9" s="58"/>
      <c r="E9" s="61"/>
      <c r="F9" s="13" t="s">
        <v>17</v>
      </c>
      <c r="G9" s="14" t="s">
        <v>18</v>
      </c>
      <c r="H9" s="14" t="s">
        <v>19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4" t="s">
        <v>39</v>
      </c>
      <c r="O9" s="14" t="s">
        <v>40</v>
      </c>
    </row>
    <row r="10" spans="2:16" ht="32.25" thickBot="1" x14ac:dyDescent="0.25">
      <c r="B10" s="32"/>
      <c r="C10" s="32"/>
      <c r="D10" s="59"/>
      <c r="E10" s="62"/>
      <c r="F10" s="17" t="s">
        <v>20</v>
      </c>
      <c r="G10" s="17" t="s">
        <v>20</v>
      </c>
      <c r="H10" s="17" t="s">
        <v>20</v>
      </c>
      <c r="I10" s="17" t="s">
        <v>20</v>
      </c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</row>
    <row r="11" spans="2:16" x14ac:dyDescent="0.2">
      <c r="B11" s="63" t="s">
        <v>1</v>
      </c>
      <c r="C11" s="44" t="s">
        <v>45</v>
      </c>
      <c r="D11" s="45">
        <v>28810.962031999996</v>
      </c>
      <c r="E11" s="46">
        <f>D11/$D$51</f>
        <v>1.3271711034870532E-2</v>
      </c>
      <c r="F11" s="11">
        <f t="shared" ref="F11" si="0">$D11*F12</f>
        <v>28810.962031999996</v>
      </c>
      <c r="G11" s="11"/>
      <c r="H11" s="11"/>
      <c r="I11" s="11"/>
      <c r="J11" s="11"/>
      <c r="K11" s="11"/>
      <c r="L11" s="11"/>
      <c r="M11" s="11"/>
      <c r="N11" s="11"/>
      <c r="O11" s="11"/>
      <c r="P11" s="5">
        <f t="shared" ref="P11:P48" si="1">SUM(F11:O11)</f>
        <v>28810.962031999996</v>
      </c>
    </row>
    <row r="12" spans="2:16" ht="15.75" thickBot="1" x14ac:dyDescent="0.25">
      <c r="B12" s="28"/>
      <c r="C12" s="29"/>
      <c r="D12" s="26"/>
      <c r="E12" s="27"/>
      <c r="F12" s="12">
        <v>1</v>
      </c>
      <c r="G12" s="12"/>
      <c r="H12" s="12"/>
      <c r="I12" s="12"/>
      <c r="J12" s="12"/>
      <c r="K12" s="12"/>
      <c r="L12" s="12"/>
      <c r="M12" s="12"/>
      <c r="N12" s="12"/>
      <c r="O12" s="12"/>
      <c r="P12" s="7">
        <f t="shared" si="1"/>
        <v>1</v>
      </c>
    </row>
    <row r="13" spans="2:16" x14ac:dyDescent="0.2">
      <c r="B13" s="64" t="s">
        <v>64</v>
      </c>
      <c r="C13" s="29" t="s">
        <v>46</v>
      </c>
      <c r="D13" s="26">
        <v>42088.650134267999</v>
      </c>
      <c r="E13" s="27">
        <f>D13/$D$51</f>
        <v>1.9388051041452629E-2</v>
      </c>
      <c r="F13" s="11">
        <f>$D13*F14</f>
        <v>8417.7300268536001</v>
      </c>
      <c r="G13" s="11">
        <f>$D13*G14</f>
        <v>4208.8650134268</v>
      </c>
      <c r="H13" s="11">
        <f>$D13*H14</f>
        <v>8417.7300268536001</v>
      </c>
      <c r="I13" s="4"/>
      <c r="J13" s="4"/>
      <c r="K13" s="4"/>
      <c r="L13" s="4"/>
      <c r="M13" s="4"/>
      <c r="N13" s="4"/>
      <c r="O13" s="11">
        <f>$D13*O14</f>
        <v>21044.325067133999</v>
      </c>
      <c r="P13" s="5">
        <f t="shared" si="1"/>
        <v>42088.650134267999</v>
      </c>
    </row>
    <row r="14" spans="2:16" ht="15.75" thickBot="1" x14ac:dyDescent="0.25">
      <c r="B14" s="28"/>
      <c r="C14" s="29"/>
      <c r="D14" s="26"/>
      <c r="E14" s="27"/>
      <c r="F14" s="12">
        <v>0.2</v>
      </c>
      <c r="G14" s="6">
        <v>0.1</v>
      </c>
      <c r="H14" s="6">
        <v>0.2</v>
      </c>
      <c r="I14" s="6"/>
      <c r="J14" s="6"/>
      <c r="K14" s="6"/>
      <c r="L14" s="6"/>
      <c r="M14" s="6"/>
      <c r="N14" s="6"/>
      <c r="O14" s="12">
        <v>0.5</v>
      </c>
      <c r="P14" s="7">
        <f t="shared" si="1"/>
        <v>1</v>
      </c>
    </row>
    <row r="15" spans="2:16" x14ac:dyDescent="0.2">
      <c r="B15" s="28" t="s">
        <v>2</v>
      </c>
      <c r="C15" s="29" t="s">
        <v>47</v>
      </c>
      <c r="D15" s="26">
        <v>335366.66425199999</v>
      </c>
      <c r="E15" s="27">
        <f>D15/$D$51</f>
        <v>0.15448597147632345</v>
      </c>
      <c r="F15" s="4">
        <f>$D15*F16</f>
        <v>268293.33140159998</v>
      </c>
      <c r="G15" s="4">
        <f>$D15*G16</f>
        <v>67073.332850399995</v>
      </c>
      <c r="H15" s="4"/>
      <c r="I15" s="4"/>
      <c r="J15" s="4"/>
      <c r="K15" s="4"/>
      <c r="L15" s="4"/>
      <c r="M15" s="4"/>
      <c r="N15" s="4"/>
      <c r="O15" s="4"/>
      <c r="P15" s="5">
        <f t="shared" si="1"/>
        <v>335366.66425199999</v>
      </c>
    </row>
    <row r="16" spans="2:16" ht="15.75" thickBot="1" x14ac:dyDescent="0.25">
      <c r="B16" s="28"/>
      <c r="C16" s="29"/>
      <c r="D16" s="26"/>
      <c r="E16" s="27"/>
      <c r="F16" s="6">
        <v>0.8</v>
      </c>
      <c r="G16" s="6">
        <v>0.2</v>
      </c>
      <c r="H16" s="6"/>
      <c r="I16" s="6"/>
      <c r="J16" s="6"/>
      <c r="K16" s="6"/>
      <c r="L16" s="6"/>
      <c r="M16" s="6"/>
      <c r="N16" s="6"/>
      <c r="O16" s="6"/>
      <c r="P16" s="7">
        <f t="shared" si="1"/>
        <v>1</v>
      </c>
    </row>
    <row r="17" spans="2:16" x14ac:dyDescent="0.2">
      <c r="B17" s="28" t="s">
        <v>3</v>
      </c>
      <c r="C17" s="29" t="s">
        <v>48</v>
      </c>
      <c r="D17" s="26">
        <v>147028.45527599999</v>
      </c>
      <c r="E17" s="27">
        <f>D17/$D$51</f>
        <v>6.7728358746200507E-2</v>
      </c>
      <c r="F17" s="4"/>
      <c r="G17" s="4">
        <f>$D17*G18</f>
        <v>44108.536582799999</v>
      </c>
      <c r="H17" s="4">
        <f>$D17*H18</f>
        <v>58811.382110400002</v>
      </c>
      <c r="I17" s="4">
        <f>$D17*I18</f>
        <v>44108.536582799999</v>
      </c>
      <c r="J17" s="4"/>
      <c r="K17" s="4"/>
      <c r="L17" s="4"/>
      <c r="M17" s="4"/>
      <c r="N17" s="4"/>
      <c r="O17" s="4"/>
      <c r="P17" s="5">
        <f t="shared" si="1"/>
        <v>147028.45527599999</v>
      </c>
    </row>
    <row r="18" spans="2:16" ht="15.75" thickBot="1" x14ac:dyDescent="0.25">
      <c r="B18" s="28"/>
      <c r="C18" s="29"/>
      <c r="D18" s="26"/>
      <c r="E18" s="27"/>
      <c r="F18" s="12"/>
      <c r="G18" s="12">
        <v>0.3</v>
      </c>
      <c r="H18" s="12">
        <v>0.4</v>
      </c>
      <c r="I18" s="12">
        <v>0.3</v>
      </c>
      <c r="J18" s="6"/>
      <c r="K18" s="6"/>
      <c r="L18" s="6"/>
      <c r="M18" s="6"/>
      <c r="N18" s="6"/>
      <c r="O18" s="6"/>
      <c r="P18" s="7">
        <f t="shared" si="1"/>
        <v>1</v>
      </c>
    </row>
    <row r="19" spans="2:16" x14ac:dyDescent="0.2">
      <c r="B19" s="28" t="s">
        <v>4</v>
      </c>
      <c r="C19" s="29" t="s">
        <v>49</v>
      </c>
      <c r="D19" s="26">
        <v>19972.630151999998</v>
      </c>
      <c r="E19" s="27">
        <f>D19/$D$51</f>
        <v>9.2003514387778897E-3</v>
      </c>
      <c r="F19" s="4"/>
      <c r="G19" s="4"/>
      <c r="H19" s="4"/>
      <c r="I19" s="4">
        <f>$D19*I20</f>
        <v>3994.5260303999999</v>
      </c>
      <c r="J19" s="4">
        <f>$D19*J20</f>
        <v>15978.104121599999</v>
      </c>
      <c r="K19" s="4"/>
      <c r="L19" s="4"/>
      <c r="M19" s="4"/>
      <c r="N19" s="4"/>
      <c r="O19" s="4"/>
      <c r="P19" s="5">
        <f t="shared" si="1"/>
        <v>19972.630151999998</v>
      </c>
    </row>
    <row r="20" spans="2:16" ht="15.75" thickBot="1" x14ac:dyDescent="0.25">
      <c r="B20" s="28"/>
      <c r="C20" s="29"/>
      <c r="D20" s="26"/>
      <c r="E20" s="27"/>
      <c r="F20" s="6"/>
      <c r="G20" s="12"/>
      <c r="H20" s="12"/>
      <c r="I20" s="12">
        <v>0.2</v>
      </c>
      <c r="J20" s="12">
        <v>0.8</v>
      </c>
      <c r="K20" s="6"/>
      <c r="L20" s="6"/>
      <c r="M20" s="6"/>
      <c r="N20" s="6"/>
      <c r="O20" s="6"/>
      <c r="P20" s="7">
        <f t="shared" si="1"/>
        <v>1</v>
      </c>
    </row>
    <row r="21" spans="2:16" x14ac:dyDescent="0.2">
      <c r="B21" s="28" t="s">
        <v>5</v>
      </c>
      <c r="C21" s="29" t="s">
        <v>50</v>
      </c>
      <c r="D21" s="26">
        <v>256411.55091200001</v>
      </c>
      <c r="E21" s="27">
        <f>D21/$D$51</f>
        <v>0.11811545917582911</v>
      </c>
      <c r="F21" s="4"/>
      <c r="G21" s="4"/>
      <c r="H21" s="4"/>
      <c r="I21" s="4"/>
      <c r="J21" s="4"/>
      <c r="K21" s="4">
        <f>$D21*K22</f>
        <v>76923.465273599999</v>
      </c>
      <c r="L21" s="4">
        <f>$D21*L22</f>
        <v>76923.465273599999</v>
      </c>
      <c r="M21" s="4">
        <f>$D21*M22</f>
        <v>102564.62036480001</v>
      </c>
      <c r="N21" s="4"/>
      <c r="O21" s="4"/>
      <c r="P21" s="5">
        <f t="shared" si="1"/>
        <v>256411.55091200001</v>
      </c>
    </row>
    <row r="22" spans="2:16" ht="15.75" thickBot="1" x14ac:dyDescent="0.25">
      <c r="B22" s="28"/>
      <c r="C22" s="29"/>
      <c r="D22" s="26"/>
      <c r="E22" s="27"/>
      <c r="F22" s="12"/>
      <c r="G22" s="12"/>
      <c r="H22" s="12"/>
      <c r="I22" s="12"/>
      <c r="J22" s="12"/>
      <c r="K22" s="12">
        <v>0.3</v>
      </c>
      <c r="L22" s="12">
        <v>0.3</v>
      </c>
      <c r="M22" s="12">
        <v>0.4</v>
      </c>
      <c r="N22" s="12"/>
      <c r="O22" s="12"/>
      <c r="P22" s="7">
        <f t="shared" si="1"/>
        <v>1</v>
      </c>
    </row>
    <row r="23" spans="2:16" x14ac:dyDescent="0.2">
      <c r="B23" s="28" t="s">
        <v>6</v>
      </c>
      <c r="C23" s="29" t="s">
        <v>51</v>
      </c>
      <c r="D23" s="26">
        <v>449623.19598400005</v>
      </c>
      <c r="E23" s="27">
        <f>D23/$D$51</f>
        <v>0.20711801032700103</v>
      </c>
      <c r="F23" s="4"/>
      <c r="G23" s="4"/>
      <c r="H23" s="4"/>
      <c r="I23" s="4"/>
      <c r="J23" s="4">
        <f>$D23*J24</f>
        <v>314736.23718880001</v>
      </c>
      <c r="K23" s="4">
        <f>$D23*K24</f>
        <v>134886.95879520001</v>
      </c>
      <c r="L23" s="4"/>
      <c r="M23" s="4"/>
      <c r="N23" s="4"/>
      <c r="O23" s="4"/>
      <c r="P23" s="5">
        <f t="shared" si="1"/>
        <v>449623.19598399999</v>
      </c>
    </row>
    <row r="24" spans="2:16" ht="15.75" thickBot="1" x14ac:dyDescent="0.25">
      <c r="B24" s="28"/>
      <c r="C24" s="29"/>
      <c r="D24" s="26"/>
      <c r="E24" s="27"/>
      <c r="F24" s="12"/>
      <c r="G24" s="12"/>
      <c r="H24" s="12"/>
      <c r="I24" s="12"/>
      <c r="J24" s="12">
        <v>0.7</v>
      </c>
      <c r="K24" s="12">
        <v>0.3</v>
      </c>
      <c r="L24" s="12"/>
      <c r="M24" s="12"/>
      <c r="N24" s="12"/>
      <c r="O24" s="12"/>
      <c r="P24" s="7">
        <f t="shared" si="1"/>
        <v>1</v>
      </c>
    </row>
    <row r="25" spans="2:16" x14ac:dyDescent="0.2">
      <c r="B25" s="28" t="s">
        <v>7</v>
      </c>
      <c r="C25" s="29" t="s">
        <v>52</v>
      </c>
      <c r="D25" s="26">
        <v>156664.80230000001</v>
      </c>
      <c r="E25" s="27">
        <f>D25/$D$51</f>
        <v>7.2167322394558239E-2</v>
      </c>
      <c r="F25" s="4"/>
      <c r="G25" s="4"/>
      <c r="H25" s="4"/>
      <c r="I25" s="4"/>
      <c r="J25" s="4"/>
      <c r="K25" s="4"/>
      <c r="L25" s="4"/>
      <c r="M25" s="4"/>
      <c r="N25" s="4">
        <f>$D25*N26</f>
        <v>78332.401150000005</v>
      </c>
      <c r="O25" s="4">
        <f>$D25*O26</f>
        <v>78332.401150000005</v>
      </c>
      <c r="P25" s="5">
        <f t="shared" si="1"/>
        <v>156664.80230000001</v>
      </c>
    </row>
    <row r="26" spans="2:16" ht="15.75" thickBot="1" x14ac:dyDescent="0.25">
      <c r="B26" s="28"/>
      <c r="C26" s="29"/>
      <c r="D26" s="26"/>
      <c r="E26" s="27"/>
      <c r="F26" s="6"/>
      <c r="G26" s="6"/>
      <c r="H26" s="12"/>
      <c r="I26" s="12"/>
      <c r="J26" s="12"/>
      <c r="K26" s="12"/>
      <c r="L26" s="12"/>
      <c r="M26" s="12"/>
      <c r="N26" s="12">
        <v>0.5</v>
      </c>
      <c r="O26" s="12">
        <v>0.5</v>
      </c>
      <c r="P26" s="7">
        <f t="shared" si="1"/>
        <v>1</v>
      </c>
    </row>
    <row r="27" spans="2:16" x14ac:dyDescent="0.2">
      <c r="B27" s="28" t="s">
        <v>8</v>
      </c>
      <c r="C27" s="29" t="s">
        <v>53</v>
      </c>
      <c r="D27" s="26">
        <v>188947.99137599996</v>
      </c>
      <c r="E27" s="27">
        <f>D27/$D$51</f>
        <v>8.7038507751884472E-2</v>
      </c>
      <c r="F27" s="4"/>
      <c r="G27" s="4"/>
      <c r="H27" s="4"/>
      <c r="I27" s="4"/>
      <c r="J27" s="4"/>
      <c r="K27" s="4"/>
      <c r="L27" s="4">
        <f>$D27*L28</f>
        <v>94473.995687999981</v>
      </c>
      <c r="M27" s="4">
        <f>$D27*M28</f>
        <v>94473.995687999981</v>
      </c>
      <c r="N27" s="4"/>
      <c r="O27" s="4"/>
      <c r="P27" s="5">
        <f t="shared" si="1"/>
        <v>188947.99137599996</v>
      </c>
    </row>
    <row r="28" spans="2:16" ht="15.75" thickBot="1" x14ac:dyDescent="0.25">
      <c r="B28" s="28"/>
      <c r="C28" s="29"/>
      <c r="D28" s="26"/>
      <c r="E28" s="27"/>
      <c r="F28" s="12"/>
      <c r="G28" s="12"/>
      <c r="H28" s="12"/>
      <c r="I28" s="12"/>
      <c r="J28" s="12"/>
      <c r="K28" s="12"/>
      <c r="L28" s="12">
        <v>0.5</v>
      </c>
      <c r="M28" s="12">
        <v>0.5</v>
      </c>
      <c r="N28" s="12"/>
      <c r="O28" s="12"/>
      <c r="P28" s="7">
        <f t="shared" si="1"/>
        <v>1</v>
      </c>
    </row>
    <row r="29" spans="2:16" x14ac:dyDescent="0.2">
      <c r="B29" s="28" t="s">
        <v>9</v>
      </c>
      <c r="C29" s="29" t="s">
        <v>54</v>
      </c>
      <c r="D29" s="26">
        <v>48086.805060000006</v>
      </c>
      <c r="E29" s="27">
        <f>D29/$D$51</f>
        <v>2.2151088902815377E-2</v>
      </c>
      <c r="F29" s="4"/>
      <c r="G29" s="4"/>
      <c r="H29" s="4"/>
      <c r="I29" s="4"/>
      <c r="J29" s="4"/>
      <c r="K29" s="4"/>
      <c r="L29" s="4"/>
      <c r="M29" s="4"/>
      <c r="N29" s="4">
        <f>$D29*N30</f>
        <v>24043.402530000003</v>
      </c>
      <c r="O29" s="4">
        <f>$D29*O30</f>
        <v>24043.402530000003</v>
      </c>
      <c r="P29" s="5">
        <f t="shared" si="1"/>
        <v>48086.805060000006</v>
      </c>
    </row>
    <row r="30" spans="2:16" ht="15.75" thickBot="1" x14ac:dyDescent="0.25">
      <c r="B30" s="28"/>
      <c r="C30" s="29"/>
      <c r="D30" s="26"/>
      <c r="E30" s="27"/>
      <c r="F30" s="12"/>
      <c r="G30" s="12"/>
      <c r="H30" s="12"/>
      <c r="I30" s="12"/>
      <c r="J30" s="12"/>
      <c r="K30" s="12"/>
      <c r="L30" s="12"/>
      <c r="M30" s="12"/>
      <c r="N30" s="12">
        <v>0.5</v>
      </c>
      <c r="O30" s="12">
        <v>0.5</v>
      </c>
      <c r="P30" s="7">
        <f t="shared" si="1"/>
        <v>1</v>
      </c>
    </row>
    <row r="31" spans="2:16" x14ac:dyDescent="0.2">
      <c r="B31" s="28" t="s">
        <v>10</v>
      </c>
      <c r="C31" s="29" t="s">
        <v>55</v>
      </c>
      <c r="D31" s="26">
        <v>194479.118636</v>
      </c>
      <c r="E31" s="27">
        <f>D31/$D$51</f>
        <v>8.9586410269345815E-2</v>
      </c>
      <c r="F31" s="4"/>
      <c r="G31" s="4">
        <f>$D31*G32</f>
        <v>9723.9559318000011</v>
      </c>
      <c r="H31" s="4"/>
      <c r="I31" s="4">
        <f>$D31*I32</f>
        <v>38895.823727200004</v>
      </c>
      <c r="J31" s="4"/>
      <c r="K31" s="4">
        <f>$D31*K32</f>
        <v>68067.691522599998</v>
      </c>
      <c r="L31" s="4"/>
      <c r="M31" s="4">
        <f>$D31*M32</f>
        <v>38895.823727200004</v>
      </c>
      <c r="N31" s="4">
        <f>$D31*N32</f>
        <v>38895.823727200004</v>
      </c>
      <c r="O31" s="4"/>
      <c r="P31" s="5">
        <f t="shared" si="1"/>
        <v>194479.11863600003</v>
      </c>
    </row>
    <row r="32" spans="2:16" ht="15.75" thickBot="1" x14ac:dyDescent="0.25">
      <c r="B32" s="28"/>
      <c r="C32" s="29"/>
      <c r="D32" s="26"/>
      <c r="E32" s="27"/>
      <c r="F32" s="12"/>
      <c r="G32" s="12">
        <v>0.05</v>
      </c>
      <c r="H32" s="12"/>
      <c r="I32" s="12">
        <v>0.2</v>
      </c>
      <c r="J32" s="12"/>
      <c r="K32" s="12">
        <v>0.35</v>
      </c>
      <c r="L32" s="12"/>
      <c r="M32" s="12">
        <v>0.2</v>
      </c>
      <c r="N32" s="12">
        <v>0.2</v>
      </c>
      <c r="O32" s="12"/>
      <c r="P32" s="7">
        <f t="shared" si="1"/>
        <v>1</v>
      </c>
    </row>
    <row r="33" spans="2:16" x14ac:dyDescent="0.2">
      <c r="B33" s="28" t="s">
        <v>11</v>
      </c>
      <c r="C33" s="29" t="s">
        <v>56</v>
      </c>
      <c r="D33" s="26">
        <v>4136.1315999999997</v>
      </c>
      <c r="E33" s="27">
        <f>D33/$D$51</f>
        <v>1.9053006052497344E-3</v>
      </c>
      <c r="F33" s="4"/>
      <c r="G33" s="4"/>
      <c r="H33" s="4"/>
      <c r="I33" s="4"/>
      <c r="J33" s="4"/>
      <c r="K33" s="4"/>
      <c r="L33" s="4"/>
      <c r="M33" s="4">
        <f>$D33*M34</f>
        <v>2068.0657999999999</v>
      </c>
      <c r="N33" s="4">
        <f>$D33*N34</f>
        <v>2068.0657999999999</v>
      </c>
      <c r="O33" s="4"/>
      <c r="P33" s="5">
        <f t="shared" si="1"/>
        <v>4136.1315999999997</v>
      </c>
    </row>
    <row r="34" spans="2:16" ht="15.75" thickBot="1" x14ac:dyDescent="0.25">
      <c r="B34" s="28"/>
      <c r="C34" s="29"/>
      <c r="D34" s="26"/>
      <c r="E34" s="27"/>
      <c r="F34" s="12"/>
      <c r="G34" s="12"/>
      <c r="H34" s="12"/>
      <c r="I34" s="12"/>
      <c r="J34" s="12"/>
      <c r="K34" s="12"/>
      <c r="L34" s="12"/>
      <c r="M34" s="12">
        <v>0.5</v>
      </c>
      <c r="N34" s="12">
        <v>0.5</v>
      </c>
      <c r="O34" s="12"/>
      <c r="P34" s="7">
        <f t="shared" si="1"/>
        <v>1</v>
      </c>
    </row>
    <row r="35" spans="2:16" x14ac:dyDescent="0.2">
      <c r="B35" s="28" t="s">
        <v>27</v>
      </c>
      <c r="C35" s="29" t="s">
        <v>57</v>
      </c>
      <c r="D35" s="26">
        <v>11458.939200000003</v>
      </c>
      <c r="E35" s="27">
        <f>D35/$D$51</f>
        <v>5.2785370255820467E-3</v>
      </c>
      <c r="F35" s="4"/>
      <c r="G35" s="4"/>
      <c r="H35" s="4"/>
      <c r="I35" s="4"/>
      <c r="J35" s="4"/>
      <c r="K35" s="4">
        <f>$D35*K36</f>
        <v>5729.4696000000013</v>
      </c>
      <c r="L35" s="4">
        <f>$D35*L36</f>
        <v>5729.4696000000013</v>
      </c>
      <c r="M35" s="4"/>
      <c r="N35" s="4"/>
      <c r="O35" s="4"/>
      <c r="P35" s="5">
        <f t="shared" si="1"/>
        <v>11458.939200000003</v>
      </c>
    </row>
    <row r="36" spans="2:16" ht="15.75" thickBot="1" x14ac:dyDescent="0.25">
      <c r="B36" s="28"/>
      <c r="C36" s="29"/>
      <c r="D36" s="26"/>
      <c r="E36" s="27"/>
      <c r="F36" s="12"/>
      <c r="G36" s="12"/>
      <c r="H36" s="12"/>
      <c r="I36" s="12"/>
      <c r="J36" s="12"/>
      <c r="K36" s="12">
        <v>0.5</v>
      </c>
      <c r="L36" s="12">
        <v>0.5</v>
      </c>
      <c r="M36" s="12"/>
      <c r="N36" s="12"/>
      <c r="O36" s="12"/>
      <c r="P36" s="7">
        <f t="shared" si="1"/>
        <v>1</v>
      </c>
    </row>
    <row r="37" spans="2:16" x14ac:dyDescent="0.2">
      <c r="B37" s="28" t="s">
        <v>28</v>
      </c>
      <c r="C37" s="29" t="s">
        <v>58</v>
      </c>
      <c r="D37" s="26">
        <v>3070.5747999999999</v>
      </c>
      <c r="E37" s="27">
        <f>D37/$D$51</f>
        <v>1.4144540335478161E-3</v>
      </c>
      <c r="F37" s="4"/>
      <c r="G37" s="4"/>
      <c r="H37" s="4"/>
      <c r="I37" s="4"/>
      <c r="J37" s="4"/>
      <c r="K37" s="4">
        <f>$D37*K38</f>
        <v>1535.2873999999999</v>
      </c>
      <c r="L37" s="4">
        <f>$D37*L38</f>
        <v>1535.2873999999999</v>
      </c>
      <c r="M37" s="4"/>
      <c r="N37" s="4"/>
      <c r="O37" s="4"/>
      <c r="P37" s="5">
        <f t="shared" si="1"/>
        <v>3070.5747999999999</v>
      </c>
    </row>
    <row r="38" spans="2:16" ht="15.75" thickBot="1" x14ac:dyDescent="0.25">
      <c r="B38" s="28"/>
      <c r="C38" s="29"/>
      <c r="D38" s="26"/>
      <c r="E38" s="27"/>
      <c r="F38" s="12"/>
      <c r="G38" s="6"/>
      <c r="H38" s="12"/>
      <c r="I38" s="12"/>
      <c r="J38" s="12"/>
      <c r="K38" s="12">
        <v>0.5</v>
      </c>
      <c r="L38" s="12">
        <v>0.5</v>
      </c>
      <c r="M38" s="12"/>
      <c r="N38" s="12"/>
      <c r="O38" s="12"/>
      <c r="P38" s="7">
        <f t="shared" si="1"/>
        <v>1</v>
      </c>
    </row>
    <row r="39" spans="2:16" x14ac:dyDescent="0.2">
      <c r="B39" s="28" t="s">
        <v>29</v>
      </c>
      <c r="C39" s="29" t="s">
        <v>59</v>
      </c>
      <c r="D39" s="26">
        <v>5366.1161200000006</v>
      </c>
      <c r="E39" s="27">
        <f>D39/$D$51</f>
        <v>2.4718904715885629E-3</v>
      </c>
      <c r="F39" s="4"/>
      <c r="G39" s="4"/>
      <c r="H39" s="4">
        <f>$D39*H40</f>
        <v>1073.2232240000001</v>
      </c>
      <c r="I39" s="4"/>
      <c r="J39" s="4"/>
      <c r="K39" s="4"/>
      <c r="L39" s="4"/>
      <c r="M39" s="4"/>
      <c r="N39" s="4"/>
      <c r="O39" s="4">
        <f>$D39*O40</f>
        <v>4292.8928960000003</v>
      </c>
      <c r="P39" s="5">
        <f t="shared" si="1"/>
        <v>5366.1161200000006</v>
      </c>
    </row>
    <row r="40" spans="2:16" ht="15.75" thickBot="1" x14ac:dyDescent="0.25">
      <c r="B40" s="28"/>
      <c r="C40" s="29"/>
      <c r="D40" s="26"/>
      <c r="E40" s="27"/>
      <c r="F40" s="12"/>
      <c r="G40" s="12"/>
      <c r="H40" s="12">
        <v>0.2</v>
      </c>
      <c r="I40" s="12"/>
      <c r="J40" s="12"/>
      <c r="K40" s="12"/>
      <c r="L40" s="12"/>
      <c r="M40" s="12"/>
      <c r="N40" s="12"/>
      <c r="O40" s="12">
        <v>0.8</v>
      </c>
      <c r="P40" s="7">
        <f t="shared" si="1"/>
        <v>1</v>
      </c>
    </row>
    <row r="41" spans="2:16" x14ac:dyDescent="0.2">
      <c r="B41" s="28" t="s">
        <v>30</v>
      </c>
      <c r="C41" s="29" t="s">
        <v>60</v>
      </c>
      <c r="D41" s="26">
        <v>1256.3432</v>
      </c>
      <c r="E41" s="27">
        <f>D41/$D$51</f>
        <v>5.7873193864561477E-4</v>
      </c>
      <c r="F41" s="4"/>
      <c r="G41" s="4"/>
      <c r="H41" s="4">
        <f>$D41*H42</f>
        <v>251.26864</v>
      </c>
      <c r="I41" s="4"/>
      <c r="J41" s="4"/>
      <c r="K41" s="4"/>
      <c r="L41" s="4"/>
      <c r="M41" s="4"/>
      <c r="N41" s="4"/>
      <c r="O41" s="4">
        <f>$D41*O42</f>
        <v>1005.07456</v>
      </c>
      <c r="P41" s="5">
        <f t="shared" si="1"/>
        <v>1256.3432</v>
      </c>
    </row>
    <row r="42" spans="2:16" ht="15.75" thickBot="1" x14ac:dyDescent="0.25">
      <c r="B42" s="28"/>
      <c r="C42" s="29"/>
      <c r="D42" s="26"/>
      <c r="E42" s="27"/>
      <c r="F42" s="12"/>
      <c r="G42" s="12"/>
      <c r="H42" s="12">
        <v>0.2</v>
      </c>
      <c r="I42" s="12"/>
      <c r="J42" s="12"/>
      <c r="K42" s="12"/>
      <c r="L42" s="12"/>
      <c r="M42" s="12"/>
      <c r="N42" s="12"/>
      <c r="O42" s="12">
        <v>0.8</v>
      </c>
      <c r="P42" s="7">
        <f t="shared" si="1"/>
        <v>1</v>
      </c>
    </row>
    <row r="43" spans="2:16" x14ac:dyDescent="0.2">
      <c r="B43" s="28" t="s">
        <v>31</v>
      </c>
      <c r="C43" s="29" t="s">
        <v>61</v>
      </c>
      <c r="D43" s="26">
        <v>3765.0035680000001</v>
      </c>
      <c r="E43" s="27">
        <f>D43/$D$51</f>
        <v>1.7343412324883013E-3</v>
      </c>
      <c r="F43" s="4"/>
      <c r="G43" s="4"/>
      <c r="H43" s="4"/>
      <c r="I43" s="4"/>
      <c r="J43" s="4"/>
      <c r="K43" s="4"/>
      <c r="L43" s="4"/>
      <c r="M43" s="4"/>
      <c r="N43" s="4"/>
      <c r="O43" s="4">
        <f>$D43*O44</f>
        <v>3765.0035680000001</v>
      </c>
      <c r="P43" s="5">
        <f t="shared" si="1"/>
        <v>3765.0035680000001</v>
      </c>
    </row>
    <row r="44" spans="2:16" ht="15.75" thickBot="1" x14ac:dyDescent="0.25">
      <c r="B44" s="28"/>
      <c r="C44" s="29"/>
      <c r="D44" s="26"/>
      <c r="E44" s="27"/>
      <c r="F44" s="12"/>
      <c r="G44" s="12"/>
      <c r="H44" s="12"/>
      <c r="I44" s="12"/>
      <c r="J44" s="12"/>
      <c r="K44" s="12"/>
      <c r="L44" s="12"/>
      <c r="M44" s="12"/>
      <c r="N44" s="12"/>
      <c r="O44" s="12">
        <v>1</v>
      </c>
      <c r="P44" s="7">
        <f t="shared" si="1"/>
        <v>1</v>
      </c>
    </row>
    <row r="45" spans="2:16" x14ac:dyDescent="0.2">
      <c r="B45" s="28" t="s">
        <v>32</v>
      </c>
      <c r="C45" s="29" t="s">
        <v>62</v>
      </c>
      <c r="D45" s="26">
        <v>24886.065920000001</v>
      </c>
      <c r="E45" s="27">
        <f>D45/$D$51</f>
        <v>1.1463715627341449E-2</v>
      </c>
      <c r="F45" s="4"/>
      <c r="G45" s="4"/>
      <c r="H45" s="4"/>
      <c r="I45" s="4"/>
      <c r="J45" s="4">
        <f>$D45*J46</f>
        <v>4977.2131840000002</v>
      </c>
      <c r="K45" s="4">
        <f>$D45*K46</f>
        <v>4977.2131840000002</v>
      </c>
      <c r="L45" s="4">
        <f>$D45*L46</f>
        <v>14931.639552000001</v>
      </c>
      <c r="M45" s="4"/>
      <c r="N45" s="4"/>
      <c r="O45" s="4"/>
      <c r="P45" s="5">
        <f t="shared" si="1"/>
        <v>24886.065920000001</v>
      </c>
    </row>
    <row r="46" spans="2:16" ht="15.75" thickBot="1" x14ac:dyDescent="0.25">
      <c r="B46" s="28"/>
      <c r="C46" s="29"/>
      <c r="D46" s="26"/>
      <c r="E46" s="27"/>
      <c r="F46" s="12"/>
      <c r="G46" s="12"/>
      <c r="H46" s="12"/>
      <c r="I46" s="12"/>
      <c r="J46" s="12">
        <v>0.2</v>
      </c>
      <c r="K46" s="12">
        <v>0.2</v>
      </c>
      <c r="L46" s="12">
        <v>0.6</v>
      </c>
      <c r="M46" s="12"/>
      <c r="N46" s="12"/>
      <c r="O46" s="12"/>
      <c r="P46" s="7">
        <f t="shared" si="1"/>
        <v>1</v>
      </c>
    </row>
    <row r="47" spans="2:16" x14ac:dyDescent="0.2">
      <c r="B47" s="28" t="s">
        <v>33</v>
      </c>
      <c r="C47" s="29" t="s">
        <v>63</v>
      </c>
      <c r="D47" s="26">
        <v>180977.628</v>
      </c>
      <c r="E47" s="27">
        <f>D47/$D$51</f>
        <v>8.3366976080998315E-2</v>
      </c>
      <c r="F47" s="4">
        <f t="shared" ref="F47:O47" si="2">$D47*F48</f>
        <v>27146.644199999999</v>
      </c>
      <c r="G47" s="4">
        <f t="shared" si="2"/>
        <v>10858.65768</v>
      </c>
      <c r="H47" s="4">
        <f t="shared" si="2"/>
        <v>5429.3288400000001</v>
      </c>
      <c r="I47" s="4">
        <f t="shared" si="2"/>
        <v>7239.1051200000002</v>
      </c>
      <c r="J47" s="4">
        <f t="shared" si="2"/>
        <v>28956.420480000001</v>
      </c>
      <c r="K47" s="4">
        <f t="shared" si="2"/>
        <v>25336.867920000001</v>
      </c>
      <c r="L47" s="4">
        <f t="shared" si="2"/>
        <v>16287.986519999999</v>
      </c>
      <c r="M47" s="4">
        <f t="shared" si="2"/>
        <v>19907.539079999999</v>
      </c>
      <c r="N47" s="4">
        <f t="shared" si="2"/>
        <v>12668.43396</v>
      </c>
      <c r="O47" s="4">
        <f t="shared" si="2"/>
        <v>27146.644199999999</v>
      </c>
      <c r="P47" s="5">
        <f t="shared" si="1"/>
        <v>180977.628</v>
      </c>
    </row>
    <row r="48" spans="2:16" ht="15.75" thickBot="1" x14ac:dyDescent="0.25">
      <c r="B48" s="28"/>
      <c r="C48" s="29"/>
      <c r="D48" s="26"/>
      <c r="E48" s="27"/>
      <c r="F48" s="12">
        <v>0.15</v>
      </c>
      <c r="G48" s="12">
        <v>0.06</v>
      </c>
      <c r="H48" s="12">
        <v>0.03</v>
      </c>
      <c r="I48" s="12">
        <v>0.04</v>
      </c>
      <c r="J48" s="12">
        <v>0.16</v>
      </c>
      <c r="K48" s="12">
        <v>0.14000000000000001</v>
      </c>
      <c r="L48" s="12">
        <v>0.09</v>
      </c>
      <c r="M48" s="12">
        <v>0.11</v>
      </c>
      <c r="N48" s="12">
        <v>7.0000000000000007E-2</v>
      </c>
      <c r="O48" s="12">
        <v>0.15</v>
      </c>
      <c r="P48" s="7">
        <f t="shared" si="1"/>
        <v>0.99999999999999989</v>
      </c>
    </row>
    <row r="49" spans="2:16" x14ac:dyDescent="0.2">
      <c r="B49" s="28" t="s">
        <v>65</v>
      </c>
      <c r="C49" s="29" t="s">
        <v>66</v>
      </c>
      <c r="D49" s="26">
        <v>68457.505099999995</v>
      </c>
      <c r="E49" s="27">
        <f>D49/$D$51</f>
        <v>3.1534810425499223E-2</v>
      </c>
      <c r="F49" s="4"/>
      <c r="G49" s="4"/>
      <c r="H49" s="4"/>
      <c r="I49" s="4"/>
      <c r="J49" s="4"/>
      <c r="K49" s="4"/>
      <c r="L49" s="4"/>
      <c r="M49" s="4"/>
      <c r="N49" s="4"/>
      <c r="O49" s="4">
        <f>$D49*O50</f>
        <v>68457.505099999995</v>
      </c>
      <c r="P49" s="5">
        <f t="shared" ref="P49:P50" si="3">SUM(F49:O49)</f>
        <v>68457.505099999995</v>
      </c>
    </row>
    <row r="50" spans="2:16" ht="15.75" thickBot="1" x14ac:dyDescent="0.25">
      <c r="B50" s="28"/>
      <c r="C50" s="29"/>
      <c r="D50" s="26"/>
      <c r="E50" s="27"/>
      <c r="F50" s="12"/>
      <c r="G50" s="12"/>
      <c r="H50" s="12"/>
      <c r="I50" s="12"/>
      <c r="J50" s="12"/>
      <c r="K50" s="12"/>
      <c r="L50" s="12"/>
      <c r="M50" s="12"/>
      <c r="N50" s="12"/>
      <c r="O50" s="12">
        <v>1</v>
      </c>
      <c r="P50" s="7">
        <f t="shared" si="3"/>
        <v>1</v>
      </c>
    </row>
    <row r="51" spans="2:16" ht="31.5" customHeight="1" thickBot="1" x14ac:dyDescent="0.25">
      <c r="B51" s="55" t="s">
        <v>21</v>
      </c>
      <c r="C51" s="56"/>
      <c r="D51" s="15">
        <f>SUM(D11:D50)</f>
        <v>2170855.1336222677</v>
      </c>
      <c r="E51" s="16">
        <f>SUM(E11:E50)</f>
        <v>1.0000000000000002</v>
      </c>
      <c r="F51" s="8"/>
      <c r="G51" s="8"/>
      <c r="H51" s="20"/>
      <c r="I51" s="5">
        <f t="shared" ref="I51" si="4">SUM(F51:H51)</f>
        <v>0</v>
      </c>
    </row>
    <row r="52" spans="2:16" ht="28.5" customHeight="1" thickBot="1" x14ac:dyDescent="0.25">
      <c r="B52" s="49" t="s">
        <v>22</v>
      </c>
      <c r="C52" s="50"/>
      <c r="D52" s="50"/>
      <c r="E52" s="51"/>
      <c r="F52" s="10">
        <f>F11+F13+F15+F17+F21+F19+F23+F25+F27+F29+F31+F33+F35+F37+F39+F41+F43+F45+F47</f>
        <v>332668.66766045353</v>
      </c>
      <c r="G52" s="10">
        <f t="shared" ref="F52:O52" si="5">G11+G13+G15+G17+G21+G19+G23+G25+G27+G29+G31+G33+G35+G37+G39+G41+G43+G45+G47</f>
        <v>135973.34805842678</v>
      </c>
      <c r="H52" s="10">
        <f t="shared" si="5"/>
        <v>73982.932841253598</v>
      </c>
      <c r="I52" s="10">
        <f t="shared" si="5"/>
        <v>94237.991460399993</v>
      </c>
      <c r="J52" s="10">
        <f t="shared" si="5"/>
        <v>364647.97497440001</v>
      </c>
      <c r="K52" s="10">
        <f t="shared" si="5"/>
        <v>317456.95369539998</v>
      </c>
      <c r="L52" s="10">
        <f t="shared" si="5"/>
        <v>209881.84403360001</v>
      </c>
      <c r="M52" s="10">
        <f t="shared" si="5"/>
        <v>257910.04465999999</v>
      </c>
      <c r="N52" s="10">
        <f t="shared" si="5"/>
        <v>156008.12716720003</v>
      </c>
      <c r="O52" s="10">
        <f>O11+O13+O15+O17+O21+O19+O23+O25+O27+O29+O31+O33+O35+O37+O39+O41+O43+O45+O47+O49</f>
        <v>228087.24907113402</v>
      </c>
      <c r="P52" s="65">
        <f>SUM(F52:O52)</f>
        <v>2170855.1336222682</v>
      </c>
    </row>
    <row r="53" spans="2:16" ht="26.25" customHeight="1" thickBot="1" x14ac:dyDescent="0.25">
      <c r="B53" s="52" t="s">
        <v>23</v>
      </c>
      <c r="C53" s="53"/>
      <c r="D53" s="53"/>
      <c r="E53" s="54"/>
      <c r="F53" s="9">
        <f t="shared" ref="F53:O53" si="6">F52/$D$51</f>
        <v>0.15324314483636955</v>
      </c>
      <c r="G53" s="9">
        <f t="shared" si="6"/>
        <v>6.2635846101597295E-2</v>
      </c>
      <c r="H53" s="9">
        <f t="shared" si="6"/>
        <v>3.4080087471247515E-2</v>
      </c>
      <c r="I53" s="9">
        <f t="shared" si="6"/>
        <v>4.3410539008724824E-2</v>
      </c>
      <c r="J53" s="9">
        <f t="shared" si="6"/>
        <v>0.16797434767835104</v>
      </c>
      <c r="K53" s="9">
        <f t="shared" si="6"/>
        <v>0.14623589975149304</v>
      </c>
      <c r="L53" s="9">
        <f t="shared" si="6"/>
        <v>9.6681644381950635E-2</v>
      </c>
      <c r="M53" s="9">
        <f t="shared" si="6"/>
        <v>0.11880573727167773</v>
      </c>
      <c r="N53" s="9">
        <f t="shared" si="6"/>
        <v>7.1864826330850728E-2</v>
      </c>
      <c r="O53" s="9">
        <f t="shared" si="6"/>
        <v>0.10506792716773775</v>
      </c>
    </row>
    <row r="54" spans="2:16" ht="24" customHeight="1" thickBot="1" x14ac:dyDescent="0.25">
      <c r="B54" s="49" t="s">
        <v>24</v>
      </c>
      <c r="C54" s="50"/>
      <c r="D54" s="50"/>
      <c r="E54" s="51"/>
      <c r="F54" s="10">
        <f>F52</f>
        <v>332668.66766045353</v>
      </c>
      <c r="G54" s="10">
        <f t="shared" ref="G54:H54" si="7">G52+F54</f>
        <v>468642.01571888034</v>
      </c>
      <c r="H54" s="10">
        <f t="shared" si="7"/>
        <v>542624.94856013393</v>
      </c>
      <c r="I54" s="10">
        <f t="shared" ref="I54" si="8">I52+H54</f>
        <v>636862.94002053398</v>
      </c>
      <c r="J54" s="10">
        <f t="shared" ref="J54" si="9">J52+I54</f>
        <v>1001510.914994934</v>
      </c>
      <c r="K54" s="10">
        <f t="shared" ref="K54" si="10">K52+J54</f>
        <v>1318967.868690334</v>
      </c>
      <c r="L54" s="10">
        <f t="shared" ref="L54" si="11">L52+K54</f>
        <v>1528849.7127239341</v>
      </c>
      <c r="M54" s="10">
        <f t="shared" ref="M54" si="12">M52+L54</f>
        <v>1786759.757383934</v>
      </c>
      <c r="N54" s="10">
        <f t="shared" ref="N54" si="13">N52+M54</f>
        <v>1942767.884551134</v>
      </c>
      <c r="O54" s="10">
        <f t="shared" ref="O54" si="14">O52+N54</f>
        <v>2170855.1336222682</v>
      </c>
    </row>
    <row r="55" spans="2:16" ht="24.75" customHeight="1" thickBot="1" x14ac:dyDescent="0.25">
      <c r="B55" s="52" t="s">
        <v>25</v>
      </c>
      <c r="C55" s="53"/>
      <c r="D55" s="53"/>
      <c r="E55" s="54"/>
      <c r="F55" s="9">
        <f t="shared" ref="F55:O55" si="15">F54/$D$51</f>
        <v>0.15324314483636955</v>
      </c>
      <c r="G55" s="9">
        <f t="shared" si="15"/>
        <v>0.21587899093796684</v>
      </c>
      <c r="H55" s="9">
        <f t="shared" si="15"/>
        <v>0.24995907840921436</v>
      </c>
      <c r="I55" s="9">
        <f t="shared" si="15"/>
        <v>0.29336961741793921</v>
      </c>
      <c r="J55" s="9">
        <f t="shared" si="15"/>
        <v>0.46134396509629022</v>
      </c>
      <c r="K55" s="9">
        <f t="shared" si="15"/>
        <v>0.60757986484778337</v>
      </c>
      <c r="L55" s="9">
        <f t="shared" si="15"/>
        <v>0.70426150922973396</v>
      </c>
      <c r="M55" s="9">
        <f t="shared" si="15"/>
        <v>0.82306724650141161</v>
      </c>
      <c r="N55" s="9">
        <f t="shared" si="15"/>
        <v>0.89493207283226239</v>
      </c>
      <c r="O55" s="9">
        <f t="shared" si="15"/>
        <v>1.0000000000000002</v>
      </c>
    </row>
    <row r="56" spans="2:16" ht="133.5" customHeight="1" thickBot="1" x14ac:dyDescent="0.25">
      <c r="B56" s="47" t="s">
        <v>26</v>
      </c>
      <c r="C56" s="48"/>
      <c r="D56" s="48"/>
      <c r="E56" s="48"/>
      <c r="F56" s="48"/>
      <c r="G56" s="48"/>
      <c r="H56" s="21"/>
    </row>
    <row r="58" spans="2:16" s="22" customFormat="1" ht="12.75" x14ac:dyDescent="0.2">
      <c r="D58" s="23"/>
      <c r="F58" s="22">
        <f>F52/D51</f>
        <v>0.15324314483636955</v>
      </c>
      <c r="G58" s="22">
        <f>G52/D51</f>
        <v>6.2635846101597295E-2</v>
      </c>
      <c r="H58" s="22">
        <f>H52/D51</f>
        <v>3.4080087471247515E-2</v>
      </c>
      <c r="I58" s="22">
        <f>I52/D51</f>
        <v>4.3410539008724824E-2</v>
      </c>
      <c r="J58" s="22">
        <f>J52/D51</f>
        <v>0.16797434767835104</v>
      </c>
      <c r="K58" s="22">
        <f>K52/D51</f>
        <v>0.14623589975149304</v>
      </c>
      <c r="L58" s="22">
        <f>L52/D51</f>
        <v>9.6681644381950635E-2</v>
      </c>
      <c r="M58" s="22">
        <f>M52/D51</f>
        <v>0.11880573727167773</v>
      </c>
      <c r="N58" s="22">
        <f>N52/D51</f>
        <v>7.1864826330850728E-2</v>
      </c>
      <c r="O58" s="22">
        <f>O52/D51</f>
        <v>0.10506792716773775</v>
      </c>
    </row>
  </sheetData>
  <mergeCells count="98">
    <mergeCell ref="D8:D10"/>
    <mergeCell ref="E8:E10"/>
    <mergeCell ref="B29:B30"/>
    <mergeCell ref="C29:C30"/>
    <mergeCell ref="D29:D30"/>
    <mergeCell ref="E29:E30"/>
    <mergeCell ref="B21:B22"/>
    <mergeCell ref="C21:C22"/>
    <mergeCell ref="D21:D22"/>
    <mergeCell ref="E21:E22"/>
    <mergeCell ref="B11:B12"/>
    <mergeCell ref="B13:B14"/>
    <mergeCell ref="B17:B18"/>
    <mergeCell ref="E25:E26"/>
    <mergeCell ref="E19:E20"/>
    <mergeCell ref="C13:C14"/>
    <mergeCell ref="B49:B50"/>
    <mergeCell ref="C49:C50"/>
    <mergeCell ref="D49:D50"/>
    <mergeCell ref="E49:E50"/>
    <mergeCell ref="B51:C51"/>
    <mergeCell ref="B56:G56"/>
    <mergeCell ref="B52:E52"/>
    <mergeCell ref="B53:E53"/>
    <mergeCell ref="B54:E54"/>
    <mergeCell ref="B55:E55"/>
    <mergeCell ref="E11:E12"/>
    <mergeCell ref="D13:D14"/>
    <mergeCell ref="E13:E14"/>
    <mergeCell ref="E15:E16"/>
    <mergeCell ref="B45:B46"/>
    <mergeCell ref="C45:C46"/>
    <mergeCell ref="D45:D46"/>
    <mergeCell ref="B35:B36"/>
    <mergeCell ref="B37:B38"/>
    <mergeCell ref="B2:E2"/>
    <mergeCell ref="B3:E3"/>
    <mergeCell ref="B4:E4"/>
    <mergeCell ref="B5:E5"/>
    <mergeCell ref="C6:G6"/>
    <mergeCell ref="F2:O5"/>
    <mergeCell ref="F8:H8"/>
    <mergeCell ref="C27:C28"/>
    <mergeCell ref="D27:D28"/>
    <mergeCell ref="E27:E28"/>
    <mergeCell ref="C11:C12"/>
    <mergeCell ref="D11:D12"/>
    <mergeCell ref="C8:C10"/>
    <mergeCell ref="E17:E18"/>
    <mergeCell ref="B15:B16"/>
    <mergeCell ref="C15:C16"/>
    <mergeCell ref="D15:D16"/>
    <mergeCell ref="D25:D26"/>
    <mergeCell ref="B19:B20"/>
    <mergeCell ref="C19:C20"/>
    <mergeCell ref="D19:D20"/>
    <mergeCell ref="B25:B26"/>
    <mergeCell ref="C17:C18"/>
    <mergeCell ref="D17:D18"/>
    <mergeCell ref="E33:E34"/>
    <mergeCell ref="E31:E32"/>
    <mergeCell ref="B23:B24"/>
    <mergeCell ref="C23:C24"/>
    <mergeCell ref="D23:D24"/>
    <mergeCell ref="E23:E24"/>
    <mergeCell ref="C25:C26"/>
    <mergeCell ref="B31:B32"/>
    <mergeCell ref="B27:B28"/>
    <mergeCell ref="B33:B34"/>
    <mergeCell ref="C33:C34"/>
    <mergeCell ref="D33:D34"/>
    <mergeCell ref="C31:C32"/>
    <mergeCell ref="D31:D32"/>
    <mergeCell ref="E41:E42"/>
    <mergeCell ref="C35:C36"/>
    <mergeCell ref="D35:D36"/>
    <mergeCell ref="E35:E36"/>
    <mergeCell ref="E37:E38"/>
    <mergeCell ref="C41:C42"/>
    <mergeCell ref="D41:D42"/>
    <mergeCell ref="C37:C38"/>
    <mergeCell ref="D37:D38"/>
    <mergeCell ref="B7:O7"/>
    <mergeCell ref="D47:D48"/>
    <mergeCell ref="E47:E48"/>
    <mergeCell ref="B47:B48"/>
    <mergeCell ref="C47:C48"/>
    <mergeCell ref="E45:E46"/>
    <mergeCell ref="C43:C44"/>
    <mergeCell ref="D43:D44"/>
    <mergeCell ref="E43:E44"/>
    <mergeCell ref="C39:C40"/>
    <mergeCell ref="D39:D40"/>
    <mergeCell ref="B8:B10"/>
    <mergeCell ref="B39:B40"/>
    <mergeCell ref="B41:B42"/>
    <mergeCell ref="B43:B44"/>
    <mergeCell ref="E39:E40"/>
  </mergeCells>
  <phoneticPr fontId="47" type="noConversion"/>
  <conditionalFormatting sqref="F11:F12">
    <cfRule type="containsText" dxfId="192" priority="3664" operator="containsText" text="%">
      <formula>NOT(ISERROR(SEARCH("%",F11)))</formula>
    </cfRule>
  </conditionalFormatting>
  <conditionalFormatting sqref="F16">
    <cfRule type="cellIs" dxfId="191" priority="701" operator="equal">
      <formula>"%"</formula>
    </cfRule>
    <cfRule type="containsText" dxfId="190" priority="700" operator="containsText" text="%">
      <formula>NOT(ISERROR(SEARCH("%",F16)))</formula>
    </cfRule>
    <cfRule type="containsText" dxfId="189" priority="699" operator="containsText" text="%">
      <formula>NOT(ISERROR(SEARCH("%",F16)))</formula>
    </cfRule>
    <cfRule type="containsText" dxfId="188" priority="690" operator="containsText" text="%">
      <formula>NOT(ISERROR(SEARCH("%",F16)))</formula>
    </cfRule>
  </conditionalFormatting>
  <conditionalFormatting sqref="F19:F22">
    <cfRule type="containsText" dxfId="187" priority="106" operator="containsText" text="%">
      <formula>NOT(ISERROR(SEARCH("%",F19)))</formula>
    </cfRule>
  </conditionalFormatting>
  <conditionalFormatting sqref="F21">
    <cfRule type="cellIs" dxfId="186" priority="109" operator="equal">
      <formula>"%"</formula>
    </cfRule>
  </conditionalFormatting>
  <conditionalFormatting sqref="F23">
    <cfRule type="cellIs" dxfId="185" priority="102" operator="equal">
      <formula>"%"</formula>
    </cfRule>
  </conditionalFormatting>
  <conditionalFormatting sqref="F23:F26">
    <cfRule type="containsText" dxfId="184" priority="99" operator="containsText" text="%">
      <formula>NOT(ISERROR(SEARCH("%",F23)))</formula>
    </cfRule>
  </conditionalFormatting>
  <conditionalFormatting sqref="F35">
    <cfRule type="cellIs" dxfId="183" priority="499" operator="equal">
      <formula>"%"</formula>
    </cfRule>
  </conditionalFormatting>
  <conditionalFormatting sqref="F35:F37">
    <cfRule type="containsText" dxfId="182" priority="496" operator="containsText" text="%">
      <formula>NOT(ISERROR(SEARCH("%",F35)))</formula>
    </cfRule>
  </conditionalFormatting>
  <conditionalFormatting sqref="F35:F50">
    <cfRule type="containsText" dxfId="181" priority="30" operator="containsText" text="%">
      <formula>NOT(ISERROR(SEARCH("%",F35)))</formula>
    </cfRule>
  </conditionalFormatting>
  <conditionalFormatting sqref="F36">
    <cfRule type="cellIs" dxfId="180" priority="495" operator="equal">
      <formula>"%"</formula>
    </cfRule>
    <cfRule type="containsText" dxfId="179" priority="494" operator="containsText" text="%">
      <formula>NOT(ISERROR(SEARCH("%",F36)))</formula>
    </cfRule>
  </conditionalFormatting>
  <conditionalFormatting sqref="F37">
    <cfRule type="cellIs" dxfId="178" priority="762" operator="equal">
      <formula>"%"</formula>
    </cfRule>
  </conditionalFormatting>
  <conditionalFormatting sqref="F38">
    <cfRule type="containsText" dxfId="177" priority="160" operator="containsText" text="%">
      <formula>NOT(ISERROR(SEARCH("%",F38)))</formula>
    </cfRule>
    <cfRule type="cellIs" dxfId="176" priority="161" operator="equal">
      <formula>"%"</formula>
    </cfRule>
  </conditionalFormatting>
  <conditionalFormatting sqref="F38:F41">
    <cfRule type="containsText" dxfId="175" priority="162" operator="containsText" text="%">
      <formula>NOT(ISERROR(SEARCH("%",F38)))</formula>
    </cfRule>
  </conditionalFormatting>
  <conditionalFormatting sqref="F39:F41">
    <cfRule type="cellIs" dxfId="174" priority="165" operator="equal">
      <formula>"%"</formula>
    </cfRule>
  </conditionalFormatting>
  <conditionalFormatting sqref="F40">
    <cfRule type="containsText" dxfId="173" priority="172" operator="containsText" text="%">
      <formula>NOT(ISERROR(SEARCH("%",F40)))</formula>
    </cfRule>
  </conditionalFormatting>
  <conditionalFormatting sqref="F42">
    <cfRule type="containsText" dxfId="172" priority="158" operator="containsText" text="%">
      <formula>NOT(ISERROR(SEARCH("%",F42)))</formula>
    </cfRule>
  </conditionalFormatting>
  <conditionalFormatting sqref="F47:F48">
    <cfRule type="containsText" dxfId="171" priority="31" operator="containsText" text="%">
      <formula>NOT(ISERROR(SEARCH("%",F47)))</formula>
    </cfRule>
    <cfRule type="cellIs" dxfId="170" priority="32" operator="equal">
      <formula>"%"</formula>
    </cfRule>
  </conditionalFormatting>
  <conditionalFormatting sqref="F48">
    <cfRule type="containsText" dxfId="169" priority="33" operator="containsText" text="%">
      <formula>NOT(ISERROR(SEARCH("%",F48)))</formula>
    </cfRule>
  </conditionalFormatting>
  <conditionalFormatting sqref="F11:G13 F19:F20">
    <cfRule type="cellIs" dxfId="168" priority="3661" operator="equal">
      <formula>"%"</formula>
    </cfRule>
  </conditionalFormatting>
  <conditionalFormatting sqref="F11:G13">
    <cfRule type="containsText" dxfId="167" priority="3659" operator="containsText" text="%">
      <formula>NOT(ISERROR(SEARCH("%",F11)))</formula>
    </cfRule>
    <cfRule type="containsText" dxfId="166" priority="3660" operator="containsText" text="%">
      <formula>NOT(ISERROR(SEARCH("%",F11)))</formula>
    </cfRule>
  </conditionalFormatting>
  <conditionalFormatting sqref="F15:G15">
    <cfRule type="containsText" dxfId="165" priority="702" operator="containsText" text="%">
      <formula>NOT(ISERROR(SEARCH("%",F15)))</formula>
    </cfRule>
    <cfRule type="containsText" dxfId="164" priority="703" operator="containsText" text="%">
      <formula>NOT(ISERROR(SEARCH("%",F15)))</formula>
    </cfRule>
    <cfRule type="cellIs" dxfId="163" priority="704" operator="equal">
      <formula>"%"</formula>
    </cfRule>
  </conditionalFormatting>
  <conditionalFormatting sqref="F21:G24">
    <cfRule type="containsText" dxfId="162" priority="96" operator="containsText" text="%">
      <formula>NOT(ISERROR(SEARCH("%",F21)))</formula>
    </cfRule>
  </conditionalFormatting>
  <conditionalFormatting sqref="F25:G26">
    <cfRule type="containsText" dxfId="161" priority="3133" operator="containsText" text="%">
      <formula>NOT(ISERROR(SEARCH("%",F25)))</formula>
    </cfRule>
    <cfRule type="containsText" dxfId="160" priority="3134" operator="containsText" text="%">
      <formula>NOT(ISERROR(SEARCH("%",F25)))</formula>
    </cfRule>
    <cfRule type="cellIs" dxfId="159" priority="3135" operator="equal">
      <formula>"%"</formula>
    </cfRule>
  </conditionalFormatting>
  <conditionalFormatting sqref="F27:G27">
    <cfRule type="cellIs" dxfId="158" priority="95" operator="equal">
      <formula>"%"</formula>
    </cfRule>
  </conditionalFormatting>
  <conditionalFormatting sqref="F27:G28">
    <cfRule type="containsText" dxfId="157" priority="92" operator="containsText" text="%">
      <formula>NOT(ISERROR(SEARCH("%",F27)))</formula>
    </cfRule>
  </conditionalFormatting>
  <conditionalFormatting sqref="F27:G34">
    <cfRule type="containsText" dxfId="156" priority="82" operator="containsText" text="%">
      <formula>NOT(ISERROR(SEARCH("%",F27)))</formula>
    </cfRule>
  </conditionalFormatting>
  <conditionalFormatting sqref="F31:G31">
    <cfRule type="cellIs" dxfId="155" priority="411" operator="equal">
      <formula>"%"</formula>
    </cfRule>
  </conditionalFormatting>
  <conditionalFormatting sqref="F31:G32">
    <cfRule type="containsText" dxfId="154" priority="408" operator="containsText" text="%">
      <formula>NOT(ISERROR(SEARCH("%",F31)))</formula>
    </cfRule>
  </conditionalFormatting>
  <conditionalFormatting sqref="F32:G32">
    <cfRule type="cellIs" dxfId="153" priority="407" operator="equal">
      <formula>"%"</formula>
    </cfRule>
    <cfRule type="containsText" dxfId="152" priority="406" operator="containsText" text="%">
      <formula>NOT(ISERROR(SEARCH("%",F32)))</formula>
    </cfRule>
  </conditionalFormatting>
  <conditionalFormatting sqref="F33:G33">
    <cfRule type="cellIs" dxfId="151" priority="647" operator="equal">
      <formula>"%"</formula>
    </cfRule>
  </conditionalFormatting>
  <conditionalFormatting sqref="F33:G34">
    <cfRule type="containsText" dxfId="150" priority="644" operator="containsText" text="%">
      <formula>NOT(ISERROR(SEARCH("%",F33)))</formula>
    </cfRule>
  </conditionalFormatting>
  <conditionalFormatting sqref="F34:G34">
    <cfRule type="cellIs" dxfId="149" priority="643" operator="equal">
      <formula>"%"</formula>
    </cfRule>
    <cfRule type="containsText" dxfId="148" priority="642" operator="containsText" text="%">
      <formula>NOT(ISERROR(SEARCH("%",F34)))</formula>
    </cfRule>
  </conditionalFormatting>
  <conditionalFormatting sqref="F42:G43">
    <cfRule type="cellIs" dxfId="147" priority="154" operator="equal">
      <formula>"%"</formula>
    </cfRule>
  </conditionalFormatting>
  <conditionalFormatting sqref="F49:G49">
    <cfRule type="cellIs" dxfId="146" priority="5" operator="equal">
      <formula>"%"</formula>
    </cfRule>
  </conditionalFormatting>
  <conditionalFormatting sqref="F26:H26">
    <cfRule type="containsText" dxfId="145" priority="658" operator="containsText" text="%">
      <formula>NOT(ISERROR(SEARCH("%",F26)))</formula>
    </cfRule>
  </conditionalFormatting>
  <conditionalFormatting sqref="F17:I17">
    <cfRule type="cellIs" dxfId="144" priority="689" operator="equal">
      <formula>"%"</formula>
    </cfRule>
  </conditionalFormatting>
  <conditionalFormatting sqref="F17:I18">
    <cfRule type="containsText" dxfId="143" priority="686" operator="containsText" text="%">
      <formula>NOT(ISERROR(SEARCH("%",F17)))</formula>
    </cfRule>
  </conditionalFormatting>
  <conditionalFormatting sqref="F18:I18">
    <cfRule type="containsText" dxfId="142" priority="684" operator="containsText" text="%">
      <formula>NOT(ISERROR(SEARCH("%",F18)))</formula>
    </cfRule>
    <cfRule type="cellIs" dxfId="141" priority="685" operator="equal">
      <formula>"%"</formula>
    </cfRule>
  </conditionalFormatting>
  <conditionalFormatting sqref="F19:J20">
    <cfRule type="containsText" dxfId="140" priority="439" operator="containsText" text="%">
      <formula>NOT(ISERROR(SEARCH("%",F19)))</formula>
    </cfRule>
  </conditionalFormatting>
  <conditionalFormatting sqref="F22:J22">
    <cfRule type="cellIs" dxfId="139" priority="105" operator="equal">
      <formula>"%"</formula>
    </cfRule>
    <cfRule type="containsText" dxfId="138" priority="104" operator="containsText" text="%">
      <formula>NOT(ISERROR(SEARCH("%",F22)))</formula>
    </cfRule>
  </conditionalFormatting>
  <conditionalFormatting sqref="F14:N14">
    <cfRule type="cellIs" dxfId="137" priority="2447" operator="equal">
      <formula>"%"</formula>
    </cfRule>
    <cfRule type="containsText" dxfId="136" priority="2446" operator="containsText" text="%">
      <formula>NOT(ISERROR(SEARCH("%",F14)))</formula>
    </cfRule>
    <cfRule type="containsText" dxfId="135" priority="2445" operator="containsText" text="%">
      <formula>NOT(ISERROR(SEARCH("%",F14)))</formula>
    </cfRule>
  </conditionalFormatting>
  <conditionalFormatting sqref="F13:O14">
    <cfRule type="containsText" dxfId="134" priority="10" operator="containsText" text="%">
      <formula>NOT(ISERROR(SEARCH("%",F13)))</formula>
    </cfRule>
  </conditionalFormatting>
  <conditionalFormatting sqref="F17:O18">
    <cfRule type="containsText" dxfId="133" priority="452" operator="containsText" text="%">
      <formula>NOT(ISERROR(SEARCH("%",F17)))</formula>
    </cfRule>
  </conditionalFormatting>
  <conditionalFormatting sqref="F19:O20">
    <cfRule type="containsText" dxfId="132" priority="287" operator="containsText" text="%">
      <formula>NOT(ISERROR(SEARCH("%",F19)))</formula>
    </cfRule>
  </conditionalFormatting>
  <conditionalFormatting sqref="F24:O24">
    <cfRule type="cellIs" dxfId="131" priority="98" operator="equal">
      <formula>"%"</formula>
    </cfRule>
    <cfRule type="containsText" dxfId="130" priority="97" operator="containsText" text="%">
      <formula>NOT(ISERROR(SEARCH("%",F24)))</formula>
    </cfRule>
  </conditionalFormatting>
  <conditionalFormatting sqref="F28:O29">
    <cfRule type="cellIs" dxfId="129" priority="88" operator="equal">
      <formula>"%"</formula>
    </cfRule>
  </conditionalFormatting>
  <conditionalFormatting sqref="F28:O30">
    <cfRule type="containsText" dxfId="128" priority="85" operator="containsText" text="%">
      <formula>NOT(ISERROR(SEARCH("%",F28)))</formula>
    </cfRule>
  </conditionalFormatting>
  <conditionalFormatting sqref="F30:O30">
    <cfRule type="cellIs" dxfId="127" priority="84" operator="equal">
      <formula>"%"</formula>
    </cfRule>
    <cfRule type="containsText" dxfId="126" priority="83" operator="containsText" text="%">
      <formula>NOT(ISERROR(SEARCH("%",F30)))</formula>
    </cfRule>
  </conditionalFormatting>
  <conditionalFormatting sqref="F42:O44">
    <cfRule type="containsText" dxfId="125" priority="151" operator="containsText" text="%">
      <formula>NOT(ISERROR(SEARCH("%",F42)))</formula>
    </cfRule>
  </conditionalFormatting>
  <conditionalFormatting sqref="F44:O45">
    <cfRule type="cellIs" dxfId="124" priority="147" operator="equal">
      <formula>"%"</formula>
    </cfRule>
  </conditionalFormatting>
  <conditionalFormatting sqref="F44:O46">
    <cfRule type="containsText" dxfId="123" priority="144" operator="containsText" text="%">
      <formula>NOT(ISERROR(SEARCH("%",F44)))</formula>
    </cfRule>
  </conditionalFormatting>
  <conditionalFormatting sqref="F46:O46">
    <cfRule type="cellIs" dxfId="122" priority="140" operator="equal">
      <formula>"%"</formula>
    </cfRule>
    <cfRule type="containsText" dxfId="121" priority="137" operator="containsText" text="%">
      <formula>NOT(ISERROR(SEARCH("%",F46)))</formula>
    </cfRule>
  </conditionalFormatting>
  <conditionalFormatting sqref="F49:O50">
    <cfRule type="containsText" dxfId="120" priority="4" operator="containsText" text="%">
      <formula>NOT(ISERROR(SEARCH("%",F49)))</formula>
    </cfRule>
  </conditionalFormatting>
  <conditionalFormatting sqref="F50:O50">
    <cfRule type="cellIs" dxfId="119" priority="3" operator="equal">
      <formula>"%"</formula>
    </cfRule>
    <cfRule type="containsText" dxfId="118" priority="2" operator="containsText" text="%">
      <formula>NOT(ISERROR(SEARCH("%",F50)))</formula>
    </cfRule>
  </conditionalFormatting>
  <conditionalFormatting sqref="G16">
    <cfRule type="cellIs" dxfId="117" priority="1719" operator="equal">
      <formula>"%"</formula>
    </cfRule>
    <cfRule type="containsText" dxfId="116" priority="1718" operator="containsText" text="%">
      <formula>NOT(ISERROR(SEARCH("%",G16)))</formula>
    </cfRule>
    <cfRule type="containsText" dxfId="115" priority="1717" operator="containsText" text="%">
      <formula>NOT(ISERROR(SEARCH("%",G16)))</formula>
    </cfRule>
  </conditionalFormatting>
  <conditionalFormatting sqref="G21">
    <cfRule type="cellIs" dxfId="114" priority="528" operator="equal">
      <formula>"%"</formula>
    </cfRule>
  </conditionalFormatting>
  <conditionalFormatting sqref="G21:G24">
    <cfRule type="containsText" dxfId="113" priority="525" operator="containsText" text="%">
      <formula>NOT(ISERROR(SEARCH("%",G21)))</formula>
    </cfRule>
  </conditionalFormatting>
  <conditionalFormatting sqref="G35">
    <cfRule type="cellIs" dxfId="112" priority="584" operator="equal">
      <formula>"%"</formula>
    </cfRule>
  </conditionalFormatting>
  <conditionalFormatting sqref="G35:G36">
    <cfRule type="containsText" dxfId="111" priority="578" operator="containsText" text="%">
      <formula>NOT(ISERROR(SEARCH("%",G35)))</formula>
    </cfRule>
    <cfRule type="containsText" dxfId="110" priority="581" operator="containsText" text="%">
      <formula>NOT(ISERROR(SEARCH("%",G35)))</formula>
    </cfRule>
  </conditionalFormatting>
  <conditionalFormatting sqref="G37:G38">
    <cfRule type="containsText" dxfId="109" priority="1919" operator="containsText" text="%">
      <formula>NOT(ISERROR(SEARCH("%",G37)))</formula>
    </cfRule>
    <cfRule type="containsText" dxfId="108" priority="1920" operator="containsText" text="%">
      <formula>NOT(ISERROR(SEARCH("%",G37)))</formula>
    </cfRule>
    <cfRule type="cellIs" dxfId="107" priority="1921" operator="equal">
      <formula>"%"</formula>
    </cfRule>
  </conditionalFormatting>
  <conditionalFormatting sqref="G37:G40">
    <cfRule type="containsText" dxfId="106" priority="623" operator="containsText" text="%">
      <formula>NOT(ISERROR(SEARCH("%",G37)))</formula>
    </cfRule>
  </conditionalFormatting>
  <conditionalFormatting sqref="G39">
    <cfRule type="cellIs" dxfId="105" priority="626" operator="equal">
      <formula>"%"</formula>
    </cfRule>
  </conditionalFormatting>
  <conditionalFormatting sqref="G39:G50">
    <cfRule type="containsText" dxfId="104" priority="27" operator="containsText" text="%">
      <formula>NOT(ISERROR(SEARCH("%",G39)))</formula>
    </cfRule>
  </conditionalFormatting>
  <conditionalFormatting sqref="G40:G41">
    <cfRule type="cellIs" dxfId="103" priority="612" operator="equal">
      <formula>"%"</formula>
    </cfRule>
  </conditionalFormatting>
  <conditionalFormatting sqref="G40:G42">
    <cfRule type="containsText" dxfId="102" priority="609" operator="containsText" text="%">
      <formula>NOT(ISERROR(SEARCH("%",G40)))</formula>
    </cfRule>
  </conditionalFormatting>
  <conditionalFormatting sqref="G47:G48">
    <cfRule type="containsText" dxfId="101" priority="28" operator="containsText" text="%">
      <formula>NOT(ISERROR(SEARCH("%",G47)))</formula>
    </cfRule>
    <cfRule type="cellIs" dxfId="100" priority="29" operator="equal">
      <formula>"%"</formula>
    </cfRule>
  </conditionalFormatting>
  <conditionalFormatting sqref="G11:H12">
    <cfRule type="containsText" dxfId="99" priority="503" operator="containsText" text="%">
      <formula>NOT(ISERROR(SEARCH("%",G11)))</formula>
    </cfRule>
  </conditionalFormatting>
  <conditionalFormatting sqref="G23:H23">
    <cfRule type="cellIs" dxfId="98" priority="535" operator="equal">
      <formula>"%"</formula>
    </cfRule>
  </conditionalFormatting>
  <conditionalFormatting sqref="G36:H36">
    <cfRule type="containsText" dxfId="97" priority="579" operator="containsText" text="%">
      <formula>NOT(ISERROR(SEARCH("%",G36)))</formula>
    </cfRule>
    <cfRule type="cellIs" dxfId="96" priority="580" operator="equal">
      <formula>"%"</formula>
    </cfRule>
  </conditionalFormatting>
  <conditionalFormatting sqref="G19:J19">
    <cfRule type="cellIs" dxfId="95" priority="442" operator="equal">
      <formula>"%"</formula>
    </cfRule>
  </conditionalFormatting>
  <conditionalFormatting sqref="G20:J20">
    <cfRule type="cellIs" dxfId="94" priority="438" operator="equal">
      <formula>"%"</formula>
    </cfRule>
    <cfRule type="containsText" dxfId="93" priority="437" operator="containsText" text="%">
      <formula>NOT(ISERROR(SEARCH("%",G20)))</formula>
    </cfRule>
  </conditionalFormatting>
  <conditionalFormatting sqref="G16:O16">
    <cfRule type="containsText" dxfId="92" priority="730" operator="containsText" text="%">
      <formula>NOT(ISERROR(SEARCH("%",G16)))</formula>
    </cfRule>
  </conditionalFormatting>
  <conditionalFormatting sqref="G48:O48">
    <cfRule type="containsText" dxfId="91" priority="299" operator="containsText" text="%">
      <formula>NOT(ISERROR(SEARCH("%",G48)))</formula>
    </cfRule>
  </conditionalFormatting>
  <conditionalFormatting sqref="H11:H12">
    <cfRule type="cellIs" dxfId="90" priority="502" operator="equal">
      <formula>"%"</formula>
    </cfRule>
  </conditionalFormatting>
  <conditionalFormatting sqref="H13">
    <cfRule type="containsText" dxfId="89" priority="8" operator="containsText" text="%">
      <formula>NOT(ISERROR(SEARCH("%",H13)))</formula>
    </cfRule>
  </conditionalFormatting>
  <conditionalFormatting sqref="H23:H28">
    <cfRule type="containsText" dxfId="88" priority="532" operator="containsText" text="%">
      <formula>NOT(ISERROR(SEARCH("%",H23)))</formula>
    </cfRule>
  </conditionalFormatting>
  <conditionalFormatting sqref="H25:H27">
    <cfRule type="cellIs" dxfId="87" priority="549" operator="equal">
      <formula>"%"</formula>
    </cfRule>
  </conditionalFormatting>
  <conditionalFormatting sqref="H31">
    <cfRule type="cellIs" dxfId="86" priority="1651" operator="equal">
      <formula>"%"</formula>
    </cfRule>
  </conditionalFormatting>
  <conditionalFormatting sqref="H31:H32">
    <cfRule type="containsText" dxfId="85" priority="1648" operator="containsText" text="%">
      <formula>NOT(ISERROR(SEARCH("%",H31)))</formula>
    </cfRule>
  </conditionalFormatting>
  <conditionalFormatting sqref="H32:H33">
    <cfRule type="cellIs" dxfId="84" priority="1637" operator="equal">
      <formula>"%"</formula>
    </cfRule>
  </conditionalFormatting>
  <conditionalFormatting sqref="H32:H34">
    <cfRule type="containsText" dxfId="83" priority="1634" operator="containsText" text="%">
      <formula>NOT(ISERROR(SEARCH("%",H32)))</formula>
    </cfRule>
  </conditionalFormatting>
  <conditionalFormatting sqref="H34:H35">
    <cfRule type="cellIs" dxfId="82" priority="741" operator="equal">
      <formula>"%"</formula>
    </cfRule>
  </conditionalFormatting>
  <conditionalFormatting sqref="H34:H36">
    <cfRule type="containsText" dxfId="81" priority="738" operator="containsText" text="%">
      <formula>NOT(ISERROR(SEARCH("%",H34)))</formula>
    </cfRule>
  </conditionalFormatting>
  <conditionalFormatting sqref="H37">
    <cfRule type="cellIs" dxfId="80" priority="511" operator="equal">
      <formula>"%"</formula>
    </cfRule>
  </conditionalFormatting>
  <conditionalFormatting sqref="H37:H42">
    <cfRule type="containsText" dxfId="79" priority="317" operator="containsText" text="%">
      <formula>NOT(ISERROR(SEARCH("%",H37)))</formula>
    </cfRule>
  </conditionalFormatting>
  <conditionalFormatting sqref="H39">
    <cfRule type="cellIs" dxfId="78" priority="327" operator="equal">
      <formula>"%"</formula>
    </cfRule>
  </conditionalFormatting>
  <conditionalFormatting sqref="H41">
    <cfRule type="cellIs" dxfId="77" priority="320" operator="equal">
      <formula>"%"</formula>
    </cfRule>
  </conditionalFormatting>
  <conditionalFormatting sqref="H47">
    <cfRule type="containsText" dxfId="76" priority="202" operator="containsText" text="%">
      <formula>NOT(ISERROR(SEARCH("%",H47)))</formula>
    </cfRule>
    <cfRule type="cellIs" dxfId="75" priority="203" operator="equal">
      <formula>"%"</formula>
    </cfRule>
  </conditionalFormatting>
  <conditionalFormatting sqref="H48">
    <cfRule type="containsText" dxfId="74" priority="595" operator="containsText" text="%">
      <formula>NOT(ISERROR(SEARCH("%",H48)))</formula>
    </cfRule>
  </conditionalFormatting>
  <conditionalFormatting sqref="H11:I12">
    <cfRule type="containsText" dxfId="73" priority="480" operator="containsText" text="%">
      <formula>NOT(ISERROR(SEARCH("%",H11)))</formula>
    </cfRule>
  </conditionalFormatting>
  <conditionalFormatting sqref="H21:J21 O31 O33 I35:J35 M35:O35 I37:J37 M37:O37 I39:N39 I41:N41 I47:L47 N47:O47 I33:L33 I25:O25 H43:O43">
    <cfRule type="cellIs" dxfId="72" priority="521" operator="equal">
      <formula>"%"</formula>
    </cfRule>
  </conditionalFormatting>
  <conditionalFormatting sqref="H47:L48">
    <cfRule type="containsText" dxfId="71" priority="17" operator="containsText" text="%">
      <formula>NOT(ISERROR(SEARCH("%",H47)))</formula>
    </cfRule>
    <cfRule type="cellIs" dxfId="70" priority="18" operator="equal">
      <formula>"%"</formula>
    </cfRule>
  </conditionalFormatting>
  <conditionalFormatting sqref="H48:L48 N48:O48">
    <cfRule type="cellIs" dxfId="69" priority="517" operator="equal">
      <formula>"%"</formula>
    </cfRule>
  </conditionalFormatting>
  <conditionalFormatting sqref="H13:N13">
    <cfRule type="containsText" dxfId="68" priority="9" operator="containsText" text="%">
      <formula>NOT(ISERROR(SEARCH("%",H13)))</formula>
    </cfRule>
    <cfRule type="cellIs" dxfId="67" priority="11" operator="equal">
      <formula>"%"</formula>
    </cfRule>
  </conditionalFormatting>
  <conditionalFormatting sqref="H11:O12">
    <cfRule type="containsText" dxfId="66" priority="458" operator="containsText" text="%">
      <formula>NOT(ISERROR(SEARCH("%",H11)))</formula>
    </cfRule>
  </conditionalFormatting>
  <conditionalFormatting sqref="H15:O15">
    <cfRule type="cellIs" dxfId="65" priority="734" operator="equal">
      <formula>"%"</formula>
    </cfRule>
    <cfRule type="containsText" dxfId="64" priority="733" operator="containsText" text="%">
      <formula>NOT(ISERROR(SEARCH("%",H15)))</formula>
    </cfRule>
  </conditionalFormatting>
  <conditionalFormatting sqref="H15:O16">
    <cfRule type="containsText" dxfId="63" priority="729" operator="containsText" text="%">
      <formula>NOT(ISERROR(SEARCH("%",H15)))</formula>
    </cfRule>
  </conditionalFormatting>
  <conditionalFormatting sqref="H16:O16">
    <cfRule type="cellIs" dxfId="62" priority="731" operator="equal">
      <formula>"%"</formula>
    </cfRule>
    <cfRule type="containsText" dxfId="61" priority="720" operator="containsText" text="%">
      <formula>NOT(ISERROR(SEARCH("%",H16)))</formula>
    </cfRule>
  </conditionalFormatting>
  <conditionalFormatting sqref="H21:O50">
    <cfRule type="containsText" dxfId="60" priority="61" operator="containsText" text="%">
      <formula>NOT(ISERROR(SEARCH("%",H21)))</formula>
    </cfRule>
  </conditionalFormatting>
  <conditionalFormatting sqref="H38:O38">
    <cfRule type="cellIs" dxfId="59" priority="245" operator="equal">
      <formula>"%"</formula>
    </cfRule>
    <cfRule type="containsText" dxfId="58" priority="244" operator="containsText" text="%">
      <formula>NOT(ISERROR(SEARCH("%",H38)))</formula>
    </cfRule>
  </conditionalFormatting>
  <conditionalFormatting sqref="H40:O40">
    <cfRule type="cellIs" dxfId="57" priority="309" operator="equal">
      <formula>"%"</formula>
    </cfRule>
    <cfRule type="containsText" dxfId="56" priority="308" operator="containsText" text="%">
      <formula>NOT(ISERROR(SEARCH("%",H40)))</formula>
    </cfRule>
  </conditionalFormatting>
  <conditionalFormatting sqref="H42:O42">
    <cfRule type="cellIs" dxfId="55" priority="302" operator="equal">
      <formula>"%"</formula>
    </cfRule>
  </conditionalFormatting>
  <conditionalFormatting sqref="H49:O49">
    <cfRule type="cellIs" dxfId="54" priority="7" operator="equal">
      <formula>"%"</formula>
    </cfRule>
  </conditionalFormatting>
  <conditionalFormatting sqref="I11:I12">
    <cfRule type="cellIs" dxfId="53" priority="479" operator="equal">
      <formula>"%"</formula>
    </cfRule>
  </conditionalFormatting>
  <conditionalFormatting sqref="I11:J12">
    <cfRule type="containsText" dxfId="52" priority="476" operator="containsText" text="%">
      <formula>NOT(ISERROR(SEARCH("%",I11)))</formula>
    </cfRule>
  </conditionalFormatting>
  <conditionalFormatting sqref="I31:L31">
    <cfRule type="cellIs" dxfId="51" priority="397" operator="equal">
      <formula>"%"</formula>
    </cfRule>
  </conditionalFormatting>
  <conditionalFormatting sqref="I31:L34">
    <cfRule type="containsText" dxfId="50" priority="394" operator="containsText" text="%">
      <formula>NOT(ISERROR(SEARCH("%",I31)))</formula>
    </cfRule>
  </conditionalFormatting>
  <conditionalFormatting sqref="I47:L48 N47:O48 O31:O34 I39:N42 I35:J38 M35:O38 H21:J22">
    <cfRule type="containsText" dxfId="49" priority="518" operator="containsText" text="%">
      <formula>NOT(ISERROR(SEARCH("%",H21)))</formula>
    </cfRule>
  </conditionalFormatting>
  <conditionalFormatting sqref="I23:O23">
    <cfRule type="cellIs" dxfId="48" priority="376" operator="equal">
      <formula>"%"</formula>
    </cfRule>
  </conditionalFormatting>
  <conditionalFormatting sqref="I23:O26">
    <cfRule type="containsText" dxfId="47" priority="373" operator="containsText" text="%">
      <formula>NOT(ISERROR(SEARCH("%",I23)))</formula>
    </cfRule>
  </conditionalFormatting>
  <conditionalFormatting sqref="I26:O27">
    <cfRule type="cellIs" dxfId="46" priority="348" operator="equal">
      <formula>"%"</formula>
    </cfRule>
  </conditionalFormatting>
  <conditionalFormatting sqref="I26:O28">
    <cfRule type="containsText" dxfId="45" priority="345" operator="containsText" text="%">
      <formula>NOT(ISERROR(SEARCH("%",I26)))</formula>
    </cfRule>
  </conditionalFormatting>
  <conditionalFormatting sqref="I32:O32">
    <cfRule type="cellIs" dxfId="44" priority="386" operator="equal">
      <formula>"%"</formula>
    </cfRule>
    <cfRule type="containsText" dxfId="43" priority="385" operator="containsText" text="%">
      <formula>NOT(ISERROR(SEARCH("%",I32)))</formula>
    </cfRule>
  </conditionalFormatting>
  <conditionalFormatting sqref="I34:O34">
    <cfRule type="containsText" dxfId="42" priority="272" operator="containsText" text="%">
      <formula>NOT(ISERROR(SEARCH("%",I34)))</formula>
    </cfRule>
    <cfRule type="cellIs" dxfId="41" priority="273" operator="equal">
      <formula>"%"</formula>
    </cfRule>
  </conditionalFormatting>
  <conditionalFormatting sqref="I36:O36">
    <cfRule type="cellIs" dxfId="40" priority="259" operator="equal">
      <formula>"%"</formula>
    </cfRule>
    <cfRule type="containsText" dxfId="39" priority="258" operator="containsText" text="%">
      <formula>NOT(ISERROR(SEARCH("%",I36)))</formula>
    </cfRule>
  </conditionalFormatting>
  <conditionalFormatting sqref="J11:J12">
    <cfRule type="cellIs" dxfId="38" priority="475" operator="equal">
      <formula>"%"</formula>
    </cfRule>
  </conditionalFormatting>
  <conditionalFormatting sqref="J11:K12">
    <cfRule type="containsText" dxfId="37" priority="472" operator="containsText" text="%">
      <formula>NOT(ISERROR(SEARCH("%",J11)))</formula>
    </cfRule>
  </conditionalFormatting>
  <conditionalFormatting sqref="J17:O18">
    <cfRule type="containsText" dxfId="36" priority="453" operator="containsText" text="%">
      <formula>NOT(ISERROR(SEARCH("%",J17)))</formula>
    </cfRule>
    <cfRule type="cellIs" dxfId="35" priority="454" operator="equal">
      <formula>"%"</formula>
    </cfRule>
  </conditionalFormatting>
  <conditionalFormatting sqref="J18:O18">
    <cfRule type="containsText" dxfId="34" priority="443" operator="containsText" text="%">
      <formula>NOT(ISERROR(SEARCH("%",J18)))</formula>
    </cfRule>
  </conditionalFormatting>
  <conditionalFormatting sqref="K11:K12">
    <cfRule type="cellIs" dxfId="33" priority="471" operator="equal">
      <formula>"%"</formula>
    </cfRule>
  </conditionalFormatting>
  <conditionalFormatting sqref="K35:L35">
    <cfRule type="cellIs" dxfId="32" priority="263" operator="equal">
      <formula>"%"</formula>
    </cfRule>
  </conditionalFormatting>
  <conditionalFormatting sqref="K35:L36">
    <cfRule type="containsText" dxfId="31" priority="260" operator="containsText" text="%">
      <formula>NOT(ISERROR(SEARCH("%",K35)))</formula>
    </cfRule>
  </conditionalFormatting>
  <conditionalFormatting sqref="K37:L37">
    <cfRule type="cellIs" dxfId="30" priority="249" operator="equal">
      <formula>"%"</formula>
    </cfRule>
  </conditionalFormatting>
  <conditionalFormatting sqref="K37:L38">
    <cfRule type="containsText" dxfId="29" priority="246" operator="containsText" text="%">
      <formula>NOT(ISERROR(SEARCH("%",K37)))</formula>
    </cfRule>
  </conditionalFormatting>
  <conditionalFormatting sqref="K11:O12">
    <cfRule type="containsText" dxfId="28" priority="468" operator="containsText" text="%">
      <formula>NOT(ISERROR(SEARCH("%",K11)))</formula>
    </cfRule>
  </conditionalFormatting>
  <conditionalFormatting sqref="K19:O20">
    <cfRule type="cellIs" dxfId="27" priority="289" operator="equal">
      <formula>"%"</formula>
    </cfRule>
    <cfRule type="containsText" dxfId="26" priority="288" operator="containsText" text="%">
      <formula>NOT(ISERROR(SEARCH("%",K19)))</formula>
    </cfRule>
  </conditionalFormatting>
  <conditionalFormatting sqref="K20:O22">
    <cfRule type="containsText" dxfId="25" priority="64" operator="containsText" text="%">
      <formula>NOT(ISERROR(SEARCH("%",K20)))</formula>
    </cfRule>
  </conditionalFormatting>
  <conditionalFormatting sqref="K21:O21">
    <cfRule type="cellIs" dxfId="24" priority="67" operator="equal">
      <formula>"%"</formula>
    </cfRule>
  </conditionalFormatting>
  <conditionalFormatting sqref="K22:O22">
    <cfRule type="cellIs" dxfId="23" priority="63" operator="equal">
      <formula>"%"</formula>
    </cfRule>
    <cfRule type="containsText" dxfId="22" priority="62" operator="containsText" text="%">
      <formula>NOT(ISERROR(SEARCH("%",K22)))</formula>
    </cfRule>
  </conditionalFormatting>
  <conditionalFormatting sqref="L11:O12">
    <cfRule type="containsText" dxfId="21" priority="466" operator="containsText" text="%">
      <formula>NOT(ISERROR(SEARCH("%",L11)))</formula>
    </cfRule>
    <cfRule type="cellIs" dxfId="20" priority="467" operator="equal">
      <formula>"%"</formula>
    </cfRule>
  </conditionalFormatting>
  <conditionalFormatting sqref="M47:M48">
    <cfRule type="cellIs" dxfId="19" priority="295" operator="equal">
      <formula>"%"</formula>
    </cfRule>
    <cfRule type="containsText" dxfId="18" priority="294" operator="containsText" text="%">
      <formula>NOT(ISERROR(SEARCH("%",M47)))</formula>
    </cfRule>
  </conditionalFormatting>
  <conditionalFormatting sqref="M31:N31">
    <cfRule type="cellIs" dxfId="17" priority="390" operator="equal">
      <formula>"%"</formula>
    </cfRule>
  </conditionalFormatting>
  <conditionalFormatting sqref="M31:N32">
    <cfRule type="containsText" dxfId="16" priority="387" operator="containsText" text="%">
      <formula>NOT(ISERROR(SEARCH("%",M31)))</formula>
    </cfRule>
  </conditionalFormatting>
  <conditionalFormatting sqref="M33:N33">
    <cfRule type="cellIs" dxfId="15" priority="277" operator="equal">
      <formula>"%"</formula>
    </cfRule>
  </conditionalFormatting>
  <conditionalFormatting sqref="M33:N34">
    <cfRule type="containsText" dxfId="14" priority="274" operator="containsText" text="%">
      <formula>NOT(ISERROR(SEARCH("%",M33)))</formula>
    </cfRule>
  </conditionalFormatting>
  <conditionalFormatting sqref="N25:O25">
    <cfRule type="cellIs" dxfId="13" priority="36" operator="equal">
      <formula>"%"</formula>
    </cfRule>
    <cfRule type="containsText" dxfId="12" priority="35" operator="containsText" text="%">
      <formula>NOT(ISERROR(SEARCH("%",N25)))</formula>
    </cfRule>
  </conditionalFormatting>
  <conditionalFormatting sqref="N47:O48">
    <cfRule type="cellIs" dxfId="11" priority="14" operator="equal">
      <formula>"%"</formula>
    </cfRule>
    <cfRule type="containsText" dxfId="10" priority="13" operator="containsText" text="%">
      <formula>NOT(ISERROR(SEARCH("%",N47)))</formula>
    </cfRule>
  </conditionalFormatting>
  <conditionalFormatting sqref="O13:O14">
    <cfRule type="cellIs" dxfId="9" priority="42" operator="equal">
      <formula>"%"</formula>
    </cfRule>
    <cfRule type="containsText" dxfId="8" priority="41" operator="containsText" text="%">
      <formula>NOT(ISERROR(SEARCH("%",O13)))</formula>
    </cfRule>
    <cfRule type="containsText" dxfId="7" priority="40" operator="containsText" text="%">
      <formula>NOT(ISERROR(SEARCH("%",O13)))</formula>
    </cfRule>
  </conditionalFormatting>
  <conditionalFormatting sqref="O39">
    <cfRule type="cellIs" dxfId="6" priority="313" operator="equal">
      <formula>"%"</formula>
    </cfRule>
  </conditionalFormatting>
  <conditionalFormatting sqref="O39:O40">
    <cfRule type="containsText" dxfId="5" priority="310" operator="containsText" text="%">
      <formula>NOT(ISERROR(SEARCH("%",O39)))</formula>
    </cfRule>
  </conditionalFormatting>
  <conditionalFormatting sqref="O41">
    <cfRule type="cellIs" dxfId="4" priority="306" operator="equal">
      <formula>"%"</formula>
    </cfRule>
  </conditionalFormatting>
  <conditionalFormatting sqref="O41:O43">
    <cfRule type="containsText" dxfId="3" priority="303" operator="containsText" text="%">
      <formula>NOT(ISERROR(SEARCH("%",O41)))</formula>
    </cfRule>
  </conditionalFormatting>
  <conditionalFormatting sqref="O43">
    <cfRule type="cellIs" dxfId="2" priority="34" operator="equal">
      <formula>"%"</formula>
    </cfRule>
  </conditionalFormatting>
  <conditionalFormatting sqref="O49">
    <cfRule type="containsText" dxfId="1" priority="6" operator="containsText" text="%">
      <formula>NOT(ISERROR(SEARCH("%",O49)))</formula>
    </cfRule>
    <cfRule type="cellIs" dxfId="0" priority="1" operator="equal">
      <formula>"%"</formula>
    </cfRule>
  </conditionalFormatting>
  <printOptions horizontalCentered="1" verticalCentered="1"/>
  <pageMargins left="0.39370078740157483" right="0.39370078740157483" top="0.78740157480314965" bottom="0.78740157480314965" header="0" footer="0"/>
  <pageSetup scale="37" firstPageNumber="0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3 - CRONOGRAMA</vt:lpstr>
      <vt:lpstr>'3 - CRONOGRAMA'!Area_de_impressao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Edna</dc:creator>
  <cp:keywords/>
  <dc:description/>
  <cp:lastModifiedBy>OBRAS</cp:lastModifiedBy>
  <cp:revision>2</cp:revision>
  <cp:lastPrinted>2023-10-20T13:24:27Z</cp:lastPrinted>
  <dcterms:created xsi:type="dcterms:W3CDTF">2009-03-07T19:28:34Z</dcterms:created>
  <dcterms:modified xsi:type="dcterms:W3CDTF">2026-01-12T10:37:05Z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